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0BC7CE8-18F1-4CE8-B397-22ABD95AD14F}" xr6:coauthVersionLast="36" xr6:coauthVersionMax="36" xr10:uidLastSave="{00000000-0000-0000-0000-000000000000}"/>
  <bookViews>
    <workbookView xWindow="0" yWindow="0" windowWidth="28800" windowHeight="140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Datenabfrage!$A$1:$S$8</definedName>
    <definedName name="_xlnm.Print_Area" localSheetId="0">Stammdaten!$A$1:$F$18</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workbook>
</file>

<file path=xl/calcChain.xml><?xml version="1.0" encoding="utf-8"?>
<calcChain xmlns="http://schemas.openxmlformats.org/spreadsheetml/2006/main">
  <c r="C46" i="2" l="1"/>
  <c r="D46" i="2"/>
  <c r="S3521" i="10" l="1"/>
  <c r="S3424" i="10"/>
  <c r="S3325" i="10"/>
  <c r="S3324" i="10"/>
  <c r="S3323" i="10"/>
  <c r="S3322" i="10"/>
  <c r="S3321" i="10"/>
  <c r="S3320" i="10"/>
  <c r="S3319" i="10"/>
  <c r="S3318" i="10"/>
  <c r="S3317" i="10"/>
  <c r="S3316" i="10"/>
  <c r="S3315" i="10"/>
  <c r="S3314" i="10"/>
  <c r="S3313" i="10"/>
  <c r="S3312" i="10"/>
  <c r="S3311" i="10"/>
  <c r="S3310" i="10"/>
  <c r="S3309" i="10"/>
  <c r="S3308" i="10"/>
  <c r="S3307" i="10"/>
  <c r="S3306" i="10"/>
  <c r="S3305" i="10"/>
  <c r="S3304" i="10"/>
  <c r="S3303" i="10"/>
  <c r="S3302" i="10"/>
  <c r="S3301" i="10"/>
  <c r="S3300" i="10"/>
  <c r="S3299" i="10"/>
  <c r="S3298" i="10"/>
  <c r="S3297" i="10"/>
  <c r="S3296" i="10"/>
  <c r="S3295" i="10"/>
  <c r="S3294" i="10"/>
  <c r="S3293" i="10"/>
  <c r="S3292" i="10"/>
  <c r="S3291" i="10"/>
  <c r="S3290" i="10"/>
  <c r="S3289" i="10"/>
  <c r="S3288" i="10"/>
  <c r="S3287" i="10"/>
  <c r="S3286" i="10"/>
  <c r="S3285" i="10"/>
  <c r="S3284" i="10"/>
  <c r="S3283" i="10"/>
  <c r="S3282" i="10"/>
  <c r="S3281" i="10"/>
  <c r="S3280" i="10"/>
  <c r="S3279" i="10"/>
  <c r="S3278" i="10"/>
  <c r="S3277" i="10"/>
  <c r="S3276" i="10"/>
  <c r="S3275" i="10"/>
  <c r="S3274" i="10"/>
  <c r="S3273" i="10"/>
  <c r="S3272" i="10"/>
  <c r="S3271" i="10"/>
  <c r="S3270" i="10"/>
  <c r="S3269" i="10"/>
  <c r="S3268" i="10"/>
  <c r="S3267" i="10"/>
  <c r="S3266" i="10"/>
  <c r="S3265" i="10"/>
  <c r="S3264" i="10"/>
  <c r="S3263" i="10"/>
  <c r="S3262" i="10"/>
  <c r="S3261" i="10"/>
  <c r="S3260" i="10"/>
  <c r="S3259" i="10"/>
  <c r="S3258" i="10"/>
  <c r="S3257" i="10"/>
  <c r="S3256" i="10"/>
  <c r="S3255" i="10"/>
  <c r="S3254" i="10"/>
  <c r="S3253" i="10"/>
  <c r="S3252" i="10"/>
  <c r="S3251" i="10"/>
  <c r="S3250" i="10"/>
  <c r="S3249" i="10"/>
  <c r="S3248" i="10"/>
  <c r="S3247" i="10"/>
  <c r="S3246" i="10"/>
  <c r="S3245" i="10"/>
  <c r="S3244" i="10"/>
  <c r="S3243" i="10"/>
  <c r="S3242" i="10"/>
  <c r="S3241" i="10"/>
  <c r="S3240" i="10"/>
  <c r="S3239" i="10"/>
  <c r="S3238" i="10"/>
  <c r="S3237" i="10"/>
  <c r="S3236" i="10"/>
  <c r="S3235" i="10"/>
  <c r="S3234" i="10"/>
  <c r="S3135" i="10"/>
  <c r="S3134" i="10"/>
  <c r="S3133" i="10"/>
  <c r="S3132" i="10"/>
  <c r="S3131" i="10"/>
  <c r="S3130" i="10"/>
  <c r="S3129" i="10"/>
  <c r="S3128" i="10"/>
  <c r="S3127" i="10"/>
  <c r="S3126" i="10"/>
  <c r="S3125" i="10"/>
  <c r="S3124" i="10"/>
  <c r="S3123" i="10"/>
  <c r="S3122" i="10"/>
  <c r="S3121" i="10"/>
  <c r="S3120" i="10"/>
  <c r="S3119" i="10"/>
  <c r="S3118" i="10"/>
  <c r="S3117" i="10"/>
  <c r="S3116" i="10"/>
  <c r="S3115" i="10"/>
  <c r="S3114" i="10"/>
  <c r="S3113" i="10"/>
  <c r="S3112" i="10"/>
  <c r="S3111" i="10"/>
  <c r="S3110" i="10"/>
  <c r="S3109" i="10"/>
  <c r="S3108" i="10"/>
  <c r="S3107" i="10"/>
  <c r="S3106" i="10"/>
  <c r="S3105" i="10"/>
  <c r="S3104" i="10"/>
  <c r="S3103" i="10"/>
  <c r="S3102" i="10"/>
  <c r="S3101" i="10"/>
  <c r="S3100" i="10"/>
  <c r="S3099" i="10"/>
  <c r="S3098" i="10"/>
  <c r="S3097" i="10"/>
  <c r="S3096" i="10"/>
  <c r="S3095" i="10"/>
  <c r="S3094" i="10"/>
  <c r="S3093" i="10"/>
  <c r="S3092" i="10"/>
  <c r="S3091" i="10"/>
  <c r="S3090" i="10"/>
  <c r="S3089" i="10"/>
  <c r="S3088" i="10"/>
  <c r="S3087" i="10"/>
  <c r="S3086" i="10"/>
  <c r="S3085" i="10"/>
  <c r="S3084" i="10"/>
  <c r="S3083" i="10"/>
  <c r="S3082" i="10"/>
  <c r="S3081" i="10"/>
  <c r="S3080" i="10"/>
  <c r="S3079" i="10"/>
  <c r="S3078" i="10"/>
  <c r="S3077" i="10"/>
  <c r="S3076" i="10"/>
  <c r="S3075" i="10"/>
  <c r="S3074" i="10"/>
  <c r="S3073" i="10"/>
  <c r="S3072" i="10"/>
  <c r="S3071" i="10"/>
  <c r="S3070" i="10"/>
  <c r="S3069" i="10"/>
  <c r="S3068" i="10"/>
  <c r="S3067" i="10"/>
  <c r="S3066" i="10"/>
  <c r="S3065" i="10"/>
  <c r="S3064" i="10"/>
  <c r="S3063" i="10"/>
  <c r="S3062" i="10"/>
  <c r="S3061" i="10"/>
  <c r="S3060" i="10"/>
  <c r="S3059" i="10"/>
  <c r="S3058" i="10"/>
  <c r="S3057" i="10"/>
  <c r="S3056" i="10"/>
  <c r="S3055" i="10"/>
  <c r="S3054" i="10"/>
  <c r="S3053" i="10"/>
  <c r="S3052" i="10"/>
  <c r="S3051" i="10"/>
  <c r="S3050" i="10"/>
  <c r="S3049" i="10"/>
  <c r="S3048" i="10"/>
  <c r="S3047" i="10"/>
  <c r="S3046" i="10"/>
  <c r="S3045" i="10"/>
  <c r="S3044" i="10"/>
  <c r="S3040" i="10"/>
  <c r="S3039" i="10"/>
  <c r="S3038" i="10"/>
  <c r="S3037" i="10"/>
  <c r="S3036" i="10"/>
  <c r="S3035" i="10"/>
  <c r="S3034" i="10"/>
  <c r="S3033" i="10"/>
  <c r="S3032" i="10"/>
  <c r="S3031" i="10"/>
  <c r="S3030" i="10"/>
  <c r="S3029" i="10"/>
  <c r="S3028" i="10"/>
  <c r="S3027" i="10"/>
  <c r="S3026" i="10"/>
  <c r="S3025" i="10"/>
  <c r="S3024" i="10"/>
  <c r="S3023" i="10"/>
  <c r="S3022" i="10"/>
  <c r="S3021" i="10"/>
  <c r="S3020" i="10"/>
  <c r="S3019" i="10"/>
  <c r="S3018" i="10"/>
  <c r="S3017" i="10"/>
  <c r="S3016" i="10"/>
  <c r="S3015" i="10"/>
  <c r="S3014" i="10"/>
  <c r="S3013" i="10"/>
  <c r="S3012" i="10"/>
  <c r="S3011" i="10"/>
  <c r="S3010" i="10"/>
  <c r="S3009" i="10"/>
  <c r="S3008" i="10"/>
  <c r="S3007" i="10"/>
  <c r="S3006" i="10"/>
  <c r="S3005" i="10"/>
  <c r="S3004" i="10"/>
  <c r="S3003" i="10"/>
  <c r="S3002" i="10"/>
  <c r="S3001" i="10"/>
  <c r="S3000" i="10"/>
  <c r="S2999" i="10"/>
  <c r="S2998" i="10"/>
  <c r="S2997" i="10"/>
  <c r="S2996" i="10"/>
  <c r="S2995" i="10"/>
  <c r="S2994" i="10"/>
  <c r="S2993" i="10"/>
  <c r="S2992" i="10"/>
  <c r="S2991" i="10"/>
  <c r="S2990" i="10"/>
  <c r="S2989" i="10"/>
  <c r="S2988" i="10"/>
  <c r="S2987" i="10"/>
  <c r="S2986" i="10"/>
  <c r="S2985" i="10"/>
  <c r="S2984" i="10"/>
  <c r="S2983" i="10"/>
  <c r="S2982" i="10"/>
  <c r="S2981" i="10"/>
  <c r="S2980" i="10"/>
  <c r="S2979" i="10"/>
  <c r="S2978" i="10"/>
  <c r="S2977" i="10"/>
  <c r="S2976" i="10"/>
  <c r="S2975" i="10"/>
  <c r="S2974" i="10"/>
  <c r="S2973" i="10"/>
  <c r="S2972" i="10"/>
  <c r="S2971" i="10"/>
  <c r="S2970" i="10"/>
  <c r="S2969" i="10"/>
  <c r="S2968" i="10"/>
  <c r="S2967" i="10"/>
  <c r="S2966" i="10"/>
  <c r="S2965" i="10"/>
  <c r="S2964" i="10"/>
  <c r="S2963" i="10"/>
  <c r="S2962" i="10"/>
  <c r="S2961" i="10"/>
  <c r="S2960" i="10"/>
  <c r="S2959" i="10"/>
  <c r="S2958" i="10"/>
  <c r="S2957" i="10"/>
  <c r="S2956" i="10"/>
  <c r="S2955" i="10"/>
  <c r="S2954" i="10"/>
  <c r="S2953" i="10"/>
  <c r="S2952" i="10"/>
  <c r="S2951" i="10"/>
  <c r="S2950" i="10"/>
  <c r="S2949" i="10"/>
  <c r="S2945" i="10"/>
  <c r="S2944" i="10"/>
  <c r="S2943" i="10"/>
  <c r="S2942" i="10"/>
  <c r="S2941" i="10"/>
  <c r="S2940" i="10"/>
  <c r="S2939" i="10"/>
  <c r="S2938" i="10"/>
  <c r="S2937" i="10"/>
  <c r="S2936" i="10"/>
  <c r="S2935" i="10"/>
  <c r="S2934" i="10"/>
  <c r="S2933" i="10"/>
  <c r="S2932" i="10"/>
  <c r="S2931" i="10"/>
  <c r="S2930" i="10"/>
  <c r="S2929" i="10"/>
  <c r="S2928" i="10"/>
  <c r="S2927" i="10"/>
  <c r="S2926" i="10"/>
  <c r="S2925" i="10"/>
  <c r="S2924" i="10"/>
  <c r="S2923" i="10"/>
  <c r="S2922" i="10"/>
  <c r="S2921" i="10"/>
  <c r="S2920" i="10"/>
  <c r="S2919" i="10"/>
  <c r="S2918" i="10"/>
  <c r="S2917" i="10"/>
  <c r="S2916" i="10"/>
  <c r="S2915" i="10"/>
  <c r="S2914" i="10"/>
  <c r="S2913" i="10"/>
  <c r="S2912" i="10"/>
  <c r="S2911" i="10"/>
  <c r="S2910" i="10"/>
  <c r="S2909" i="10"/>
  <c r="S2908" i="10"/>
  <c r="S2907" i="10"/>
  <c r="S2906" i="10"/>
  <c r="S2905" i="10"/>
  <c r="S2904" i="10"/>
  <c r="S2903" i="10"/>
  <c r="S2902" i="10"/>
  <c r="S2901" i="10"/>
  <c r="S2900" i="10"/>
  <c r="S2899" i="10"/>
  <c r="S2898" i="10"/>
  <c r="S2897" i="10"/>
  <c r="S2896" i="10"/>
  <c r="S2895" i="10"/>
  <c r="S2894" i="10"/>
  <c r="S2893" i="10"/>
  <c r="S2892" i="10"/>
  <c r="S2891" i="10"/>
  <c r="S2890" i="10"/>
  <c r="S2889" i="10"/>
  <c r="S2888" i="10"/>
  <c r="S2887" i="10"/>
  <c r="S2886" i="10"/>
  <c r="S2885" i="10"/>
  <c r="S2884" i="10"/>
  <c r="S2883" i="10"/>
  <c r="S2882" i="10"/>
  <c r="S2881" i="10"/>
  <c r="S2880" i="10"/>
  <c r="S2879" i="10"/>
  <c r="S2878" i="10"/>
  <c r="S2877" i="10"/>
  <c r="S2876" i="10"/>
  <c r="S2875" i="10"/>
  <c r="S2874" i="10"/>
  <c r="S2873" i="10"/>
  <c r="S2872" i="10"/>
  <c r="S2871" i="10"/>
  <c r="S2870" i="10"/>
  <c r="S2869" i="10"/>
  <c r="S2868" i="10"/>
  <c r="S2867" i="10"/>
  <c r="S2866" i="10"/>
  <c r="S2865" i="10"/>
  <c r="S2864" i="10"/>
  <c r="S2863" i="10"/>
  <c r="S2862" i="10"/>
  <c r="S2861" i="10"/>
  <c r="S2860" i="10"/>
  <c r="S2859" i="10"/>
  <c r="S2858" i="10"/>
  <c r="S2857" i="10"/>
  <c r="S2856" i="10"/>
  <c r="S2855" i="10"/>
  <c r="S2854" i="10"/>
  <c r="S2565" i="10"/>
  <c r="S2564" i="10"/>
  <c r="S2563" i="10"/>
  <c r="S2562" i="10"/>
  <c r="S2561" i="10"/>
  <c r="S2560" i="10"/>
  <c r="S2559" i="10"/>
  <c r="S2558" i="10"/>
  <c r="S2557" i="10"/>
  <c r="S2556" i="10"/>
  <c r="S2555" i="10"/>
  <c r="S2554" i="10"/>
  <c r="S2553" i="10"/>
  <c r="S2552" i="10"/>
  <c r="S2551" i="10"/>
  <c r="S2550" i="10"/>
  <c r="S2549" i="10"/>
  <c r="S2548" i="10"/>
  <c r="S2547" i="10"/>
  <c r="S2546" i="10"/>
  <c r="S2545" i="10"/>
  <c r="S2544" i="10"/>
  <c r="S2543" i="10"/>
  <c r="S2542" i="10"/>
  <c r="S2541" i="10"/>
  <c r="S2540" i="10"/>
  <c r="S2539" i="10"/>
  <c r="S2538" i="10"/>
  <c r="S2537" i="10"/>
  <c r="S2536" i="10"/>
  <c r="S2535" i="10"/>
  <c r="S2534" i="10"/>
  <c r="S2533" i="10"/>
  <c r="S2532" i="10"/>
  <c r="S2531" i="10"/>
  <c r="S2530" i="10"/>
  <c r="S2529" i="10"/>
  <c r="S2528" i="10"/>
  <c r="S2527" i="10"/>
  <c r="S2526" i="10"/>
  <c r="S2525" i="10"/>
  <c r="S2524" i="10"/>
  <c r="S2523" i="10"/>
  <c r="S2522" i="10"/>
  <c r="S2521" i="10"/>
  <c r="S2520" i="10"/>
  <c r="S2519" i="10"/>
  <c r="S2518" i="10"/>
  <c r="S2517" i="10"/>
  <c r="S2516" i="10"/>
  <c r="S2515" i="10"/>
  <c r="S2514" i="10"/>
  <c r="S2513" i="10"/>
  <c r="S2512" i="10"/>
  <c r="S2511" i="10"/>
  <c r="S2510" i="10"/>
  <c r="S2509" i="10"/>
  <c r="S2508" i="10"/>
  <c r="S2507" i="10"/>
  <c r="S2506" i="10"/>
  <c r="S2505" i="10"/>
  <c r="S2504" i="10"/>
  <c r="S2503" i="10"/>
  <c r="S2502" i="10"/>
  <c r="S2501" i="10"/>
  <c r="S2500" i="10"/>
  <c r="S2499" i="10"/>
  <c r="S2498" i="10"/>
  <c r="S2497" i="10"/>
  <c r="S2496" i="10"/>
  <c r="S2495" i="10"/>
  <c r="S2494" i="10"/>
  <c r="S2493" i="10"/>
  <c r="S2492" i="10"/>
  <c r="S2491" i="10"/>
  <c r="S2490" i="10"/>
  <c r="S2489" i="10"/>
  <c r="S2488" i="10"/>
  <c r="S2487" i="10"/>
  <c r="S2486" i="10"/>
  <c r="S2485" i="10"/>
  <c r="S2484" i="10"/>
  <c r="S2483" i="10"/>
  <c r="S2482" i="10"/>
  <c r="S2481" i="10"/>
  <c r="S2480" i="10"/>
  <c r="S2479" i="10"/>
  <c r="S2478" i="10"/>
  <c r="S2477" i="10"/>
  <c r="S2476" i="10"/>
  <c r="S2475" i="10"/>
  <c r="S2474" i="10"/>
  <c r="S2287" i="10"/>
  <c r="S2286" i="10"/>
  <c r="S2285" i="10"/>
  <c r="S2284" i="10"/>
  <c r="S2280" i="10"/>
  <c r="S2279" i="10"/>
  <c r="S2278" i="10"/>
  <c r="S2277" i="10"/>
  <c r="S2276" i="10"/>
  <c r="S2275" i="10"/>
  <c r="S2274" i="10"/>
  <c r="S2273" i="10"/>
  <c r="S2272" i="10"/>
  <c r="S2271" i="10"/>
  <c r="S2270" i="10"/>
  <c r="S2269" i="10"/>
  <c r="S2268" i="10"/>
  <c r="S2267" i="10"/>
  <c r="S2266" i="10"/>
  <c r="S2265" i="10"/>
  <c r="S2264" i="10"/>
  <c r="S2263" i="10"/>
  <c r="S2262" i="10"/>
  <c r="S2261" i="10"/>
  <c r="S2260" i="10"/>
  <c r="S2259" i="10"/>
  <c r="S2258" i="10"/>
  <c r="S2257" i="10"/>
  <c r="S2256" i="10"/>
  <c r="S2255" i="10"/>
  <c r="S2254" i="10"/>
  <c r="S2253" i="10"/>
  <c r="S2252" i="10"/>
  <c r="S2251" i="10"/>
  <c r="S2250" i="10"/>
  <c r="S2249" i="10"/>
  <c r="S2248" i="10"/>
  <c r="S2247" i="10"/>
  <c r="S2246" i="10"/>
  <c r="S2245" i="10"/>
  <c r="S2244" i="10"/>
  <c r="S2243" i="10"/>
  <c r="S2242" i="10"/>
  <c r="S2241" i="10"/>
  <c r="S2240" i="10"/>
  <c r="S2239" i="10"/>
  <c r="S2238" i="10"/>
  <c r="S2237" i="10"/>
  <c r="S2236" i="10"/>
  <c r="S2235" i="10"/>
  <c r="S2234" i="10"/>
  <c r="S2233" i="10"/>
  <c r="S2232" i="10"/>
  <c r="S2231" i="10"/>
  <c r="S2230" i="10"/>
  <c r="S2229" i="10"/>
  <c r="S2228" i="10"/>
  <c r="S2227" i="10"/>
  <c r="S2226" i="10"/>
  <c r="S2225" i="10"/>
  <c r="S2224" i="10"/>
  <c r="S2223" i="10"/>
  <c r="S2222" i="10"/>
  <c r="S2221" i="10"/>
  <c r="S2220" i="10"/>
  <c r="S2219" i="10"/>
  <c r="S2218" i="10"/>
  <c r="S2217" i="10"/>
  <c r="S2216" i="10"/>
  <c r="S2215" i="10"/>
  <c r="S2214" i="10"/>
  <c r="S2213" i="10"/>
  <c r="S2212" i="10"/>
  <c r="S2211" i="10"/>
  <c r="S2210" i="10"/>
  <c r="S2209" i="10"/>
  <c r="S2208" i="10"/>
  <c r="S2207" i="10"/>
  <c r="S2206" i="10"/>
  <c r="S2205" i="10"/>
  <c r="S2204" i="10"/>
  <c r="S2203" i="10"/>
  <c r="S2202" i="10"/>
  <c r="S2201" i="10"/>
  <c r="S2200" i="10"/>
  <c r="S2199" i="10"/>
  <c r="S2198" i="10"/>
  <c r="S2197" i="10"/>
  <c r="S2196" i="10"/>
  <c r="S2195" i="10"/>
  <c r="S2194" i="10"/>
  <c r="S2193" i="10"/>
  <c r="S2192" i="10"/>
  <c r="S2191" i="10"/>
  <c r="S2190" i="10"/>
  <c r="S2189" i="10"/>
  <c r="S2185" i="10"/>
  <c r="S2184" i="10"/>
  <c r="S2183" i="10"/>
  <c r="S2182" i="10"/>
  <c r="S2181" i="10"/>
  <c r="S2180" i="10"/>
  <c r="S2179" i="10"/>
  <c r="S2178" i="10"/>
  <c r="S2177" i="10"/>
  <c r="S2176" i="10"/>
  <c r="S2175" i="10"/>
  <c r="S2174" i="10"/>
  <c r="S2173" i="10"/>
  <c r="S2172" i="10"/>
  <c r="S2171" i="10"/>
  <c r="S2170" i="10"/>
  <c r="S2169" i="10"/>
  <c r="S2168" i="10"/>
  <c r="S2167" i="10"/>
  <c r="S2166" i="10"/>
  <c r="S2165" i="10"/>
  <c r="S2164" i="10"/>
  <c r="S2163" i="10"/>
  <c r="S2162" i="10"/>
  <c r="S2161" i="10"/>
  <c r="S2160" i="10"/>
  <c r="S2159" i="10"/>
  <c r="S2158" i="10"/>
  <c r="S2157" i="10"/>
  <c r="S2156" i="10"/>
  <c r="S2155" i="10"/>
  <c r="S2154" i="10"/>
  <c r="S2153" i="10"/>
  <c r="S2152" i="10"/>
  <c r="S2151" i="10"/>
  <c r="S2150" i="10"/>
  <c r="S2149" i="10"/>
  <c r="S2148" i="10"/>
  <c r="S2147" i="10"/>
  <c r="S2146" i="10"/>
  <c r="S2145" i="10"/>
  <c r="S2144" i="10"/>
  <c r="S2143" i="10"/>
  <c r="S2142" i="10"/>
  <c r="S2141" i="10"/>
  <c r="S2140" i="10"/>
  <c r="S2139" i="10"/>
  <c r="S2138" i="10"/>
  <c r="S2137" i="10"/>
  <c r="S2136" i="10"/>
  <c r="S2135" i="10"/>
  <c r="S2134" i="10"/>
  <c r="S2133" i="10"/>
  <c r="S2132" i="10"/>
  <c r="S2131" i="10"/>
  <c r="S2130" i="10"/>
  <c r="S2129" i="10"/>
  <c r="S2128" i="10"/>
  <c r="S2127" i="10"/>
  <c r="S2126" i="10"/>
  <c r="S2125" i="10"/>
  <c r="S2124" i="10"/>
  <c r="S2123" i="10"/>
  <c r="S2122" i="10"/>
  <c r="S2121" i="10"/>
  <c r="S2120" i="10"/>
  <c r="S2119" i="10"/>
  <c r="S2118" i="10"/>
  <c r="S2117" i="10"/>
  <c r="S2116" i="10"/>
  <c r="S2115" i="10"/>
  <c r="S2114" i="10"/>
  <c r="S2113" i="10"/>
  <c r="S2112" i="10"/>
  <c r="S2111" i="10"/>
  <c r="S2110" i="10"/>
  <c r="S2109" i="10"/>
  <c r="S2108" i="10"/>
  <c r="S2107" i="10"/>
  <c r="S2106" i="10"/>
  <c r="S2105" i="10"/>
  <c r="S2104" i="10"/>
  <c r="S2103" i="10"/>
  <c r="S2102" i="10"/>
  <c r="S2101" i="10"/>
  <c r="S2100" i="10"/>
  <c r="S2099" i="10"/>
  <c r="S2098" i="10"/>
  <c r="S2097" i="10"/>
  <c r="S2096" i="10"/>
  <c r="S2095" i="10"/>
  <c r="S2094" i="10"/>
  <c r="S2090" i="10"/>
  <c r="S2089" i="10"/>
  <c r="S2088" i="10"/>
  <c r="S2087" i="10"/>
  <c r="S2086" i="10"/>
  <c r="S2085" i="10"/>
  <c r="S2084" i="10"/>
  <c r="S2083" i="10"/>
  <c r="S2082" i="10"/>
  <c r="S2081" i="10"/>
  <c r="S2080" i="10"/>
  <c r="S2079" i="10"/>
  <c r="S2078" i="10"/>
  <c r="S2077" i="10"/>
  <c r="S2076" i="10"/>
  <c r="S2075" i="10"/>
  <c r="S2074" i="10"/>
  <c r="S2073" i="10"/>
  <c r="S2072" i="10"/>
  <c r="S2071" i="10"/>
  <c r="S2070" i="10"/>
  <c r="S2069" i="10"/>
  <c r="S2068" i="10"/>
  <c r="S2067" i="10"/>
  <c r="S2066" i="10"/>
  <c r="S2065" i="10"/>
  <c r="S2064" i="10"/>
  <c r="S2063" i="10"/>
  <c r="S2062" i="10"/>
  <c r="S2061" i="10"/>
  <c r="S2060" i="10"/>
  <c r="S2059" i="10"/>
  <c r="S2058" i="10"/>
  <c r="S2057" i="10"/>
  <c r="S2056" i="10"/>
  <c r="S2055" i="10"/>
  <c r="S2054" i="10"/>
  <c r="S2053" i="10"/>
  <c r="S2052" i="10"/>
  <c r="S2051" i="10"/>
  <c r="S2050" i="10"/>
  <c r="S2049" i="10"/>
  <c r="S2048" i="10"/>
  <c r="S2047" i="10"/>
  <c r="S2046" i="10"/>
  <c r="S2045" i="10"/>
  <c r="S2044" i="10"/>
  <c r="S2043" i="10"/>
  <c r="S2042" i="10"/>
  <c r="S2041" i="10"/>
  <c r="S2040" i="10"/>
  <c r="S2039" i="10"/>
  <c r="S2038" i="10"/>
  <c r="S2037" i="10"/>
  <c r="S2036" i="10"/>
  <c r="S2035" i="10"/>
  <c r="S2034" i="10"/>
  <c r="S2033" i="10"/>
  <c r="S2032" i="10"/>
  <c r="S2031" i="10"/>
  <c r="S2030" i="10"/>
  <c r="S2029" i="10"/>
  <c r="S2028" i="10"/>
  <c r="S2027" i="10"/>
  <c r="S2026" i="10"/>
  <c r="S2025" i="10"/>
  <c r="S2024" i="10"/>
  <c r="S2023" i="10"/>
  <c r="S2022" i="10"/>
  <c r="S2021" i="10"/>
  <c r="S2020" i="10"/>
  <c r="S2019" i="10"/>
  <c r="S2018" i="10"/>
  <c r="S2017" i="10"/>
  <c r="S2016" i="10"/>
  <c r="S2015" i="10"/>
  <c r="S2014" i="10"/>
  <c r="S2013" i="10"/>
  <c r="S2012" i="10"/>
  <c r="S2011" i="10"/>
  <c r="S2010" i="10"/>
  <c r="S2009" i="10"/>
  <c r="S2008" i="10"/>
  <c r="S2007" i="10"/>
  <c r="S2006" i="10"/>
  <c r="S2005" i="10"/>
  <c r="S2004" i="10"/>
  <c r="S2003" i="10"/>
  <c r="S2002" i="10"/>
  <c r="S2001" i="10"/>
  <c r="S2000" i="10"/>
  <c r="S1999" i="10"/>
  <c r="S1905" i="10"/>
  <c r="S1906" i="10"/>
  <c r="S1907" i="10"/>
  <c r="S1908" i="10"/>
  <c r="S1909" i="10"/>
  <c r="S1910" i="10"/>
  <c r="S1911" i="10"/>
  <c r="S1912" i="10"/>
  <c r="S1913" i="10"/>
  <c r="S1914" i="10"/>
  <c r="S1915"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904" i="10"/>
  <c r="S1805" i="10"/>
  <c r="S1804" i="10"/>
  <c r="S1803" i="10"/>
  <c r="S1802" i="10"/>
  <c r="S1801" i="10"/>
  <c r="S1800" i="10"/>
  <c r="S1799" i="10"/>
  <c r="S1798" i="10"/>
  <c r="S1797" i="10"/>
  <c r="S1796" i="10"/>
  <c r="S1795" i="10"/>
  <c r="S1794" i="10"/>
  <c r="S1793" i="10"/>
  <c r="S1792" i="10"/>
  <c r="S1791" i="10"/>
  <c r="S1790" i="10"/>
  <c r="S1789" i="10"/>
  <c r="S1788" i="10"/>
  <c r="S1787" i="10"/>
  <c r="S1786" i="10"/>
  <c r="S1785" i="10"/>
  <c r="S1784" i="10"/>
  <c r="S1783" i="10"/>
  <c r="S1782" i="10"/>
  <c r="S1781" i="10"/>
  <c r="S1780" i="10"/>
  <c r="S1779" i="10"/>
  <c r="S1778" i="10"/>
  <c r="S1777" i="10"/>
  <c r="S1776" i="10"/>
  <c r="S1775" i="10"/>
  <c r="S1774" i="10"/>
  <c r="S1773" i="10"/>
  <c r="S1772" i="10"/>
  <c r="S1771" i="10"/>
  <c r="S1770" i="10"/>
  <c r="S1769" i="10"/>
  <c r="S1768" i="10"/>
  <c r="S1767" i="10"/>
  <c r="S1766" i="10"/>
  <c r="S1765" i="10"/>
  <c r="S1764" i="10"/>
  <c r="S1763" i="10"/>
  <c r="S1762" i="10"/>
  <c r="S1761" i="10"/>
  <c r="S1760" i="10"/>
  <c r="S1759" i="10"/>
  <c r="S1758" i="10"/>
  <c r="S1757" i="10"/>
  <c r="S1756" i="10"/>
  <c r="S1755" i="10"/>
  <c r="S1754" i="10"/>
  <c r="S1753" i="10"/>
  <c r="S1752" i="10"/>
  <c r="S1751" i="10"/>
  <c r="S1750" i="10"/>
  <c r="S1749" i="10"/>
  <c r="S1748" i="10"/>
  <c r="S1747" i="10"/>
  <c r="S1746" i="10"/>
  <c r="S1745" i="10"/>
  <c r="S1744" i="10"/>
  <c r="S1743" i="10"/>
  <c r="S1742" i="10"/>
  <c r="S1741" i="10"/>
  <c r="S1740" i="10"/>
  <c r="S1739" i="10"/>
  <c r="S1738" i="10"/>
  <c r="S1737" i="10"/>
  <c r="S1736" i="10"/>
  <c r="S1735" i="10"/>
  <c r="S1734" i="10"/>
  <c r="S1733" i="10"/>
  <c r="S1732" i="10"/>
  <c r="S1731" i="10"/>
  <c r="S1730" i="10"/>
  <c r="S1729" i="10"/>
  <c r="S1728" i="10"/>
  <c r="S1727" i="10"/>
  <c r="S1726" i="10"/>
  <c r="S1725" i="10"/>
  <c r="S1724" i="10"/>
  <c r="S1723" i="10"/>
  <c r="S1722" i="10"/>
  <c r="S1721" i="10"/>
  <c r="S1720" i="10"/>
  <c r="S1719" i="10"/>
  <c r="S1718" i="10"/>
  <c r="S1717" i="10"/>
  <c r="S1716" i="10"/>
  <c r="S1715" i="10"/>
  <c r="S1714" i="10"/>
  <c r="S1330" i="10"/>
  <c r="S1329" i="10"/>
  <c r="S1328" i="10"/>
  <c r="S1327" i="10"/>
  <c r="S1326" i="10"/>
  <c r="S1325" i="10"/>
  <c r="S1324" i="10"/>
  <c r="S1323" i="10"/>
  <c r="S1322" i="10"/>
  <c r="S1321" i="10"/>
  <c r="S1320" i="10"/>
  <c r="S1319" i="10"/>
  <c r="S1318" i="10"/>
  <c r="S1317" i="10"/>
  <c r="S1316" i="10"/>
  <c r="S1315" i="10"/>
  <c r="S1314" i="10"/>
  <c r="S1313" i="10"/>
  <c r="S1312" i="10"/>
  <c r="S1311" i="10"/>
  <c r="S1310" i="10"/>
  <c r="S1309" i="10"/>
  <c r="S1308" i="10"/>
  <c r="S1307" i="10"/>
  <c r="S1306" i="10"/>
  <c r="S1305" i="10"/>
  <c r="S1304" i="10"/>
  <c r="S1303" i="10"/>
  <c r="S1302" i="10"/>
  <c r="S1301" i="10"/>
  <c r="S1300" i="10"/>
  <c r="S1299" i="10"/>
  <c r="S1298" i="10"/>
  <c r="S1297" i="10"/>
  <c r="S1296" i="10"/>
  <c r="S1295" i="10"/>
  <c r="S1294" i="10"/>
  <c r="S1293" i="10"/>
  <c r="S1292" i="10"/>
  <c r="S1291" i="10"/>
  <c r="S1290" i="10"/>
  <c r="S1289" i="10"/>
  <c r="S1288" i="10"/>
  <c r="S1287" i="10"/>
  <c r="S1286" i="10"/>
  <c r="S1285" i="10"/>
  <c r="S1284" i="10"/>
  <c r="S1283" i="10"/>
  <c r="S1282" i="10"/>
  <c r="S1281" i="10"/>
  <c r="S1280" i="10"/>
  <c r="S1279" i="10"/>
  <c r="S1278" i="10"/>
  <c r="S1277" i="10"/>
  <c r="S1276" i="10"/>
  <c r="S1275" i="10"/>
  <c r="S1274" i="10"/>
  <c r="S1273" i="10"/>
  <c r="S1272" i="10"/>
  <c r="S1271" i="10"/>
  <c r="S1270" i="10"/>
  <c r="S1269" i="10"/>
  <c r="S1268" i="10"/>
  <c r="S1267" i="10"/>
  <c r="S1266" i="10"/>
  <c r="S1265" i="10"/>
  <c r="S1264" i="10"/>
  <c r="S1263" i="10"/>
  <c r="S1262" i="10"/>
  <c r="S1261" i="10"/>
  <c r="S1260" i="10"/>
  <c r="S1259" i="10"/>
  <c r="S1258" i="10"/>
  <c r="S1257" i="10"/>
  <c r="S1256" i="10"/>
  <c r="S1255" i="10"/>
  <c r="S1254" i="10"/>
  <c r="S1253" i="10"/>
  <c r="S1252" i="10"/>
  <c r="S1251" i="10"/>
  <c r="S1250" i="10"/>
  <c r="S1249" i="10"/>
  <c r="S1248" i="10"/>
  <c r="S1247" i="10"/>
  <c r="S1246" i="10"/>
  <c r="S1245" i="10"/>
  <c r="S1244" i="10"/>
  <c r="S1243" i="10"/>
  <c r="S1242" i="10"/>
  <c r="S1241" i="10"/>
  <c r="S1240" i="10"/>
  <c r="S1239" i="10"/>
  <c r="S1235" i="10"/>
  <c r="S1234" i="10"/>
  <c r="S1233" i="10"/>
  <c r="S1232" i="10"/>
  <c r="S1231" i="10"/>
  <c r="S1230" i="10"/>
  <c r="S1229" i="10"/>
  <c r="S1228" i="10"/>
  <c r="S1227" i="10"/>
  <c r="S1226" i="10"/>
  <c r="S1225" i="10"/>
  <c r="S1224" i="10"/>
  <c r="S1223" i="10"/>
  <c r="S1222" i="10"/>
  <c r="S1221" i="10"/>
  <c r="S1220" i="10"/>
  <c r="S1219" i="10"/>
  <c r="S1218" i="10"/>
  <c r="S1217" i="10"/>
  <c r="S1216" i="10"/>
  <c r="S1215" i="10"/>
  <c r="S1214" i="10"/>
  <c r="S1213" i="10"/>
  <c r="S1212" i="10"/>
  <c r="S1211" i="10"/>
  <c r="S1210" i="10"/>
  <c r="S1209" i="10"/>
  <c r="S1208" i="10"/>
  <c r="S1207" i="10"/>
  <c r="S1206" i="10"/>
  <c r="S1205" i="10"/>
  <c r="S1204" i="10"/>
  <c r="S1203" i="10"/>
  <c r="S1202" i="10"/>
  <c r="S1201" i="10"/>
  <c r="S1200" i="10"/>
  <c r="S1199" i="10"/>
  <c r="S1198" i="10"/>
  <c r="S1197" i="10"/>
  <c r="S1196" i="10"/>
  <c r="S1195" i="10"/>
  <c r="S1194" i="10"/>
  <c r="S1193" i="10"/>
  <c r="S1192" i="10"/>
  <c r="S1191" i="10"/>
  <c r="S1190" i="10"/>
  <c r="S1189" i="10"/>
  <c r="S1188" i="10"/>
  <c r="S1187" i="10"/>
  <c r="S1186" i="10"/>
  <c r="S1185" i="10"/>
  <c r="S1184" i="10"/>
  <c r="S1183" i="10"/>
  <c r="S1182" i="10"/>
  <c r="S1181" i="10"/>
  <c r="S1180" i="10"/>
  <c r="S1179" i="10"/>
  <c r="S1178" i="10"/>
  <c r="S1177" i="10"/>
  <c r="S1176" i="10"/>
  <c r="S1175" i="10"/>
  <c r="S1174" i="10"/>
  <c r="S1173" i="10"/>
  <c r="S1172" i="10"/>
  <c r="S1171" i="10"/>
  <c r="S1170" i="10"/>
  <c r="S1169" i="10"/>
  <c r="S1168" i="10"/>
  <c r="S1167" i="10"/>
  <c r="S1166" i="10"/>
  <c r="S1165" i="10"/>
  <c r="S1164" i="10"/>
  <c r="S1163" i="10"/>
  <c r="S1162" i="10"/>
  <c r="S1161" i="10"/>
  <c r="S1160" i="10"/>
  <c r="S1159" i="10"/>
  <c r="S1158" i="10"/>
  <c r="S1157" i="10"/>
  <c r="S1156" i="10"/>
  <c r="S1155" i="10"/>
  <c r="S1154" i="10"/>
  <c r="S1153" i="10"/>
  <c r="S1152" i="10"/>
  <c r="S1151" i="10"/>
  <c r="S1150" i="10"/>
  <c r="S1149" i="10"/>
  <c r="S1148" i="10"/>
  <c r="S1147" i="10"/>
  <c r="S1146" i="10"/>
  <c r="S1145" i="10"/>
  <c r="S1144" i="10"/>
  <c r="S1045" i="10"/>
  <c r="S1044" i="10"/>
  <c r="S1043" i="10"/>
  <c r="S1042" i="10"/>
  <c r="S1041" i="10"/>
  <c r="S1040" i="10"/>
  <c r="S1039" i="10"/>
  <c r="S1038" i="10"/>
  <c r="S1037" i="10"/>
  <c r="S1036" i="10"/>
  <c r="S1035" i="10"/>
  <c r="S1034" i="10"/>
  <c r="S1033" i="10"/>
  <c r="S1032" i="10"/>
  <c r="S1031" i="10"/>
  <c r="S1030" i="10"/>
  <c r="S1029" i="10"/>
  <c r="S1028" i="10"/>
  <c r="S1027" i="10"/>
  <c r="S1026" i="10"/>
  <c r="S1025" i="10"/>
  <c r="S1024" i="10"/>
  <c r="S1023" i="10"/>
  <c r="S1022" i="10"/>
  <c r="S1021" i="10"/>
  <c r="S1020" i="10"/>
  <c r="S1019" i="10"/>
  <c r="S1018" i="10"/>
  <c r="S1017" i="10"/>
  <c r="S1016" i="10"/>
  <c r="S1015" i="10"/>
  <c r="S1014" i="10"/>
  <c r="S1013" i="10"/>
  <c r="S1012" i="10"/>
  <c r="S1011" i="10"/>
  <c r="S1010" i="10"/>
  <c r="S1009" i="10"/>
  <c r="S1008" i="10"/>
  <c r="S1007" i="10"/>
  <c r="S1006" i="10"/>
  <c r="S1005" i="10"/>
  <c r="S1004" i="10"/>
  <c r="S1003" i="10"/>
  <c r="S1002" i="10"/>
  <c r="S1001" i="10"/>
  <c r="S1000" i="10"/>
  <c r="S999" i="10"/>
  <c r="S998" i="10"/>
  <c r="S997" i="10"/>
  <c r="S996" i="10"/>
  <c r="S995" i="10"/>
  <c r="S994" i="10"/>
  <c r="S993" i="10"/>
  <c r="S992" i="10"/>
  <c r="S991" i="10"/>
  <c r="S990" i="10"/>
  <c r="S989" i="10"/>
  <c r="S988" i="10"/>
  <c r="S987" i="10"/>
  <c r="S986" i="10"/>
  <c r="S985" i="10"/>
  <c r="S984" i="10"/>
  <c r="S983" i="10"/>
  <c r="S982" i="10"/>
  <c r="S981" i="10"/>
  <c r="S980" i="10"/>
  <c r="S979" i="10"/>
  <c r="S978" i="10"/>
  <c r="S977" i="10"/>
  <c r="S976" i="10"/>
  <c r="S975" i="10"/>
  <c r="S974" i="10"/>
  <c r="S973" i="10"/>
  <c r="S972" i="10"/>
  <c r="S971" i="10"/>
  <c r="S970" i="10"/>
  <c r="S969" i="10"/>
  <c r="S968" i="10"/>
  <c r="S967" i="10"/>
  <c r="S966" i="10"/>
  <c r="S965" i="10"/>
  <c r="S964" i="10"/>
  <c r="S963" i="10"/>
  <c r="S962" i="10"/>
  <c r="S961" i="10"/>
  <c r="S960" i="10"/>
  <c r="S959" i="10"/>
  <c r="S958" i="10"/>
  <c r="S957" i="10"/>
  <c r="S956" i="10"/>
  <c r="S955" i="10"/>
  <c r="S954" i="10"/>
  <c r="S950" i="10"/>
  <c r="S949" i="10"/>
  <c r="S948" i="10"/>
  <c r="S947" i="10"/>
  <c r="S946" i="10"/>
  <c r="S945" i="10"/>
  <c r="S944" i="10"/>
  <c r="S943" i="10"/>
  <c r="S942" i="10"/>
  <c r="S941" i="10"/>
  <c r="S940" i="10"/>
  <c r="S939" i="10"/>
  <c r="S938" i="10"/>
  <c r="S937" i="10"/>
  <c r="S936" i="10"/>
  <c r="S935" i="10"/>
  <c r="S934" i="10"/>
  <c r="S933" i="10"/>
  <c r="S932" i="10"/>
  <c r="S931" i="10"/>
  <c r="S930" i="10"/>
  <c r="S929" i="10"/>
  <c r="S928" i="10"/>
  <c r="S927" i="10"/>
  <c r="S926" i="10"/>
  <c r="S925" i="10"/>
  <c r="S924" i="10"/>
  <c r="S923" i="10"/>
  <c r="S922" i="10"/>
  <c r="S921" i="10"/>
  <c r="S920" i="10"/>
  <c r="S919" i="10"/>
  <c r="S918" i="10"/>
  <c r="S917" i="10"/>
  <c r="S916" i="10"/>
  <c r="S915" i="10"/>
  <c r="S914" i="10"/>
  <c r="S913" i="10"/>
  <c r="S912" i="10"/>
  <c r="S911" i="10"/>
  <c r="S910" i="10"/>
  <c r="S909" i="10"/>
  <c r="S908" i="10"/>
  <c r="S907" i="10"/>
  <c r="S906" i="10"/>
  <c r="S905" i="10"/>
  <c r="S904" i="10"/>
  <c r="S903" i="10"/>
  <c r="S902" i="10"/>
  <c r="S901" i="10"/>
  <c r="S900" i="10"/>
  <c r="S899" i="10"/>
  <c r="S898" i="10"/>
  <c r="S897" i="10"/>
  <c r="S896" i="10"/>
  <c r="S895" i="10"/>
  <c r="S894" i="10"/>
  <c r="S893" i="10"/>
  <c r="S892" i="10"/>
  <c r="S891" i="10"/>
  <c r="S890" i="10"/>
  <c r="S889" i="10"/>
  <c r="S888" i="10"/>
  <c r="S887" i="10"/>
  <c r="S886" i="10"/>
  <c r="S885" i="10"/>
  <c r="S884" i="10"/>
  <c r="S883" i="10"/>
  <c r="S882" i="10"/>
  <c r="S881" i="10"/>
  <c r="S880" i="10"/>
  <c r="S879" i="10"/>
  <c r="S878" i="10"/>
  <c r="S877" i="10"/>
  <c r="S876" i="10"/>
  <c r="S875" i="10"/>
  <c r="S874" i="10"/>
  <c r="S873" i="10"/>
  <c r="S872" i="10"/>
  <c r="S871" i="10"/>
  <c r="S870" i="10"/>
  <c r="S869" i="10"/>
  <c r="S868" i="10"/>
  <c r="S867" i="10"/>
  <c r="S866" i="10"/>
  <c r="S865" i="10"/>
  <c r="S864" i="10"/>
  <c r="S863" i="10"/>
  <c r="S862" i="10"/>
  <c r="S861" i="10"/>
  <c r="S860" i="10"/>
  <c r="S859" i="10"/>
  <c r="S855" i="10"/>
  <c r="S854" i="10"/>
  <c r="S853" i="10"/>
  <c r="S852" i="10"/>
  <c r="S851" i="10"/>
  <c r="S850" i="10"/>
  <c r="S849" i="10"/>
  <c r="S848" i="10"/>
  <c r="S847" i="10"/>
  <c r="S846" i="10"/>
  <c r="S845" i="10"/>
  <c r="S844" i="10"/>
  <c r="S843" i="10"/>
  <c r="S842" i="10"/>
  <c r="S841" i="10"/>
  <c r="S840" i="10"/>
  <c r="S839" i="10"/>
  <c r="S838" i="10"/>
  <c r="S837" i="10"/>
  <c r="S836" i="10"/>
  <c r="S835" i="10"/>
  <c r="S834" i="10"/>
  <c r="S833" i="10"/>
  <c r="S832" i="10"/>
  <c r="S831" i="10"/>
  <c r="S830" i="10"/>
  <c r="S829" i="10"/>
  <c r="S828" i="10"/>
  <c r="S827" i="10"/>
  <c r="S826" i="10"/>
  <c r="S825" i="10"/>
  <c r="S824" i="10"/>
  <c r="S823" i="10"/>
  <c r="S822" i="10"/>
  <c r="S821" i="10"/>
  <c r="S820" i="10"/>
  <c r="S819" i="10"/>
  <c r="S818" i="10"/>
  <c r="S817" i="10"/>
  <c r="S816" i="10"/>
  <c r="S815" i="10"/>
  <c r="S814" i="10"/>
  <c r="S813" i="10"/>
  <c r="S812" i="10"/>
  <c r="S811" i="10"/>
  <c r="S810" i="10"/>
  <c r="S809" i="10"/>
  <c r="S808" i="10"/>
  <c r="S807" i="10"/>
  <c r="S806" i="10"/>
  <c r="S805" i="10"/>
  <c r="S804" i="10"/>
  <c r="S803" i="10"/>
  <c r="S802" i="10"/>
  <c r="S801" i="10"/>
  <c r="S800" i="10"/>
  <c r="S799" i="10"/>
  <c r="S798" i="10"/>
  <c r="S797" i="10"/>
  <c r="S796" i="10"/>
  <c r="S795" i="10"/>
  <c r="S794" i="10"/>
  <c r="S793" i="10"/>
  <c r="S792" i="10"/>
  <c r="S791" i="10"/>
  <c r="S790" i="10"/>
  <c r="S789" i="10"/>
  <c r="S788" i="10"/>
  <c r="S787" i="10"/>
  <c r="S786" i="10"/>
  <c r="S785" i="10"/>
  <c r="S784" i="10"/>
  <c r="S783" i="10"/>
  <c r="S782" i="10"/>
  <c r="S781" i="10"/>
  <c r="S780" i="10"/>
  <c r="S779" i="10"/>
  <c r="S778" i="10"/>
  <c r="S777" i="10"/>
  <c r="S776" i="10"/>
  <c r="S775" i="10"/>
  <c r="S774" i="10"/>
  <c r="S773" i="10"/>
  <c r="S772" i="10"/>
  <c r="S771" i="10"/>
  <c r="S770" i="10"/>
  <c r="S769" i="10"/>
  <c r="S768" i="10"/>
  <c r="S767" i="10"/>
  <c r="S766" i="10"/>
  <c r="S765" i="10"/>
  <c r="S764" i="10"/>
  <c r="S665" i="10"/>
  <c r="S664" i="10"/>
  <c r="S663" i="10"/>
  <c r="S662" i="10"/>
  <c r="S661" i="10"/>
  <c r="S660" i="10"/>
  <c r="S659" i="10"/>
  <c r="S658" i="10"/>
  <c r="S657" i="10"/>
  <c r="S656" i="10"/>
  <c r="S655" i="10"/>
  <c r="S654" i="10"/>
  <c r="S653" i="10"/>
  <c r="S652" i="10"/>
  <c r="S651" i="10"/>
  <c r="S650" i="10"/>
  <c r="S649" i="10"/>
  <c r="S648" i="10"/>
  <c r="S647" i="10"/>
  <c r="S646" i="10"/>
  <c r="S645" i="10"/>
  <c r="S644" i="10"/>
  <c r="S643" i="10"/>
  <c r="S642" i="10"/>
  <c r="S641" i="10"/>
  <c r="S640" i="10"/>
  <c r="S639" i="10"/>
  <c r="S638" i="10"/>
  <c r="S637" i="10"/>
  <c r="S636" i="10"/>
  <c r="S635" i="10"/>
  <c r="S634" i="10"/>
  <c r="S633" i="10"/>
  <c r="S632" i="10"/>
  <c r="S631" i="10"/>
  <c r="S630" i="10"/>
  <c r="S629" i="10"/>
  <c r="S628" i="10"/>
  <c r="S627" i="10"/>
  <c r="S626" i="10"/>
  <c r="S625" i="10"/>
  <c r="S624" i="10"/>
  <c r="S623" i="10"/>
  <c r="S622" i="10"/>
  <c r="S621" i="10"/>
  <c r="S620" i="10"/>
  <c r="S619" i="10"/>
  <c r="S618" i="10"/>
  <c r="S617" i="10"/>
  <c r="S616" i="10"/>
  <c r="S615" i="10"/>
  <c r="S614" i="10"/>
  <c r="S613" i="10"/>
  <c r="S612" i="10"/>
  <c r="S611" i="10"/>
  <c r="S610" i="10"/>
  <c r="S609" i="10"/>
  <c r="S608" i="10"/>
  <c r="S607" i="10"/>
  <c r="S606" i="10"/>
  <c r="S605" i="10"/>
  <c r="S604" i="10"/>
  <c r="S603" i="10"/>
  <c r="S602" i="10"/>
  <c r="S601" i="10"/>
  <c r="S600" i="10"/>
  <c r="S599" i="10"/>
  <c r="S598" i="10"/>
  <c r="S597" i="10"/>
  <c r="S596" i="10"/>
  <c r="S595" i="10"/>
  <c r="S594" i="10"/>
  <c r="S593" i="10"/>
  <c r="S592" i="10"/>
  <c r="S591" i="10"/>
  <c r="S590" i="10"/>
  <c r="S589" i="10"/>
  <c r="S588" i="10"/>
  <c r="S587" i="10"/>
  <c r="S586" i="10"/>
  <c r="S585" i="10"/>
  <c r="S584" i="10"/>
  <c r="S583" i="10"/>
  <c r="S582" i="10"/>
  <c r="S581" i="10"/>
  <c r="S580" i="10"/>
  <c r="S579" i="10"/>
  <c r="S578" i="10"/>
  <c r="S577" i="10"/>
  <c r="S576" i="10"/>
  <c r="S575" i="10"/>
  <c r="S574" i="10"/>
  <c r="S570" i="10"/>
  <c r="S569" i="10"/>
  <c r="S568" i="10"/>
  <c r="S567" i="10"/>
  <c r="S566" i="10"/>
  <c r="S565" i="10"/>
  <c r="S564" i="10"/>
  <c r="S563" i="10"/>
  <c r="S562" i="10"/>
  <c r="S561" i="10"/>
  <c r="S560" i="10"/>
  <c r="S559" i="10"/>
  <c r="S558" i="10"/>
  <c r="S557" i="10"/>
  <c r="S556" i="10"/>
  <c r="S555" i="10"/>
  <c r="S554" i="10"/>
  <c r="S553" i="10"/>
  <c r="S552" i="10"/>
  <c r="S551" i="10"/>
  <c r="S550" i="10"/>
  <c r="S549" i="10"/>
  <c r="S548" i="10"/>
  <c r="S547" i="10"/>
  <c r="S546" i="10"/>
  <c r="S545" i="10"/>
  <c r="S544" i="10"/>
  <c r="S543" i="10"/>
  <c r="S542" i="10"/>
  <c r="S541" i="10"/>
  <c r="S540" i="10"/>
  <c r="S539" i="10"/>
  <c r="S538" i="10"/>
  <c r="S537" i="10"/>
  <c r="S536" i="10"/>
  <c r="S535" i="10"/>
  <c r="S534" i="10"/>
  <c r="S533" i="10"/>
  <c r="S532" i="10"/>
  <c r="S531" i="10"/>
  <c r="S530" i="10"/>
  <c r="S529" i="10"/>
  <c r="S528" i="10"/>
  <c r="S527" i="10"/>
  <c r="S526" i="10"/>
  <c r="S525" i="10"/>
  <c r="S524" i="10"/>
  <c r="S523" i="10"/>
  <c r="S522" i="10"/>
  <c r="S521" i="10"/>
  <c r="S520" i="10"/>
  <c r="S519" i="10"/>
  <c r="S518" i="10"/>
  <c r="S517" i="10"/>
  <c r="S516" i="10"/>
  <c r="S515" i="10"/>
  <c r="S514" i="10"/>
  <c r="S513" i="10"/>
  <c r="S512" i="10"/>
  <c r="S511" i="10"/>
  <c r="S510" i="10"/>
  <c r="S509" i="10"/>
  <c r="S508" i="10"/>
  <c r="S507" i="10"/>
  <c r="S506" i="10"/>
  <c r="S505" i="10"/>
  <c r="S504" i="10"/>
  <c r="S503" i="10"/>
  <c r="S502" i="10"/>
  <c r="S501" i="10"/>
  <c r="S500" i="10"/>
  <c r="S499" i="10"/>
  <c r="S498" i="10"/>
  <c r="S497" i="10"/>
  <c r="S496" i="10"/>
  <c r="S495" i="10"/>
  <c r="S494" i="10"/>
  <c r="S493" i="10"/>
  <c r="S492" i="10"/>
  <c r="S491" i="10"/>
  <c r="S490" i="10"/>
  <c r="S489" i="10"/>
  <c r="S488" i="10"/>
  <c r="S487" i="10"/>
  <c r="S486" i="10"/>
  <c r="S485" i="10"/>
  <c r="S484" i="10"/>
  <c r="S483" i="10"/>
  <c r="S482" i="10"/>
  <c r="S481" i="10"/>
  <c r="S480" i="10"/>
  <c r="S479" i="10"/>
  <c r="S380" i="10"/>
  <c r="S379" i="10"/>
  <c r="S378" i="10"/>
  <c r="S377" i="10"/>
  <c r="S376" i="10"/>
  <c r="S375" i="10"/>
  <c r="S374" i="10"/>
  <c r="S373" i="10"/>
  <c r="S372" i="10"/>
  <c r="S371" i="10"/>
  <c r="S370" i="10"/>
  <c r="S369" i="10"/>
  <c r="S368" i="10"/>
  <c r="S367" i="10"/>
  <c r="S366" i="10"/>
  <c r="S365" i="10"/>
  <c r="S364" i="10"/>
  <c r="S363" i="10"/>
  <c r="S362" i="10"/>
  <c r="S361" i="10"/>
  <c r="S360" i="10"/>
  <c r="S359" i="10"/>
  <c r="S358" i="10"/>
  <c r="S357" i="10"/>
  <c r="S356" i="10"/>
  <c r="S355" i="10"/>
  <c r="S354" i="10"/>
  <c r="S353" i="10"/>
  <c r="S352" i="10"/>
  <c r="S351" i="10"/>
  <c r="S350" i="10"/>
  <c r="S349" i="10"/>
  <c r="S348" i="10"/>
  <c r="S347" i="10"/>
  <c r="S346" i="10"/>
  <c r="S345" i="10"/>
  <c r="S344" i="10"/>
  <c r="S343" i="10"/>
  <c r="S342" i="10"/>
  <c r="S341" i="10"/>
  <c r="S340" i="10"/>
  <c r="S339" i="10"/>
  <c r="S338" i="10"/>
  <c r="S337" i="10"/>
  <c r="S336" i="10"/>
  <c r="S335" i="10"/>
  <c r="S334" i="10"/>
  <c r="S333" i="10"/>
  <c r="S332" i="10"/>
  <c r="S331" i="10"/>
  <c r="S330" i="10"/>
  <c r="S329" i="10"/>
  <c r="S328" i="10"/>
  <c r="S327" i="10"/>
  <c r="S326" i="10"/>
  <c r="S325" i="10"/>
  <c r="S324" i="10"/>
  <c r="S323" i="10"/>
  <c r="S322" i="10"/>
  <c r="S321" i="10"/>
  <c r="S320" i="10"/>
  <c r="S319" i="10"/>
  <c r="S318" i="10"/>
  <c r="S317" i="10"/>
  <c r="S316" i="10"/>
  <c r="S315" i="10"/>
  <c r="S314" i="10"/>
  <c r="S313" i="10"/>
  <c r="S312" i="10"/>
  <c r="S311" i="10"/>
  <c r="S310" i="10"/>
  <c r="S309" i="10"/>
  <c r="S308" i="10"/>
  <c r="S307" i="10"/>
  <c r="S306" i="10"/>
  <c r="S305" i="10"/>
  <c r="S304" i="10"/>
  <c r="S303" i="10"/>
  <c r="S302" i="10"/>
  <c r="S301" i="10"/>
  <c r="S300" i="10"/>
  <c r="S299" i="10"/>
  <c r="S298" i="10"/>
  <c r="S297" i="10"/>
  <c r="S296" i="10"/>
  <c r="S295" i="10"/>
  <c r="S294" i="10"/>
  <c r="S293" i="10"/>
  <c r="S292" i="10"/>
  <c r="S291" i="10"/>
  <c r="S290" i="10"/>
  <c r="S289" i="10"/>
  <c r="S285" i="10"/>
  <c r="S284" i="10"/>
  <c r="S283" i="10"/>
  <c r="S282" i="10"/>
  <c r="S281" i="10"/>
  <c r="S280" i="10"/>
  <c r="S279" i="10"/>
  <c r="S278" i="10"/>
  <c r="S277" i="10"/>
  <c r="S276" i="10"/>
  <c r="S275" i="10"/>
  <c r="S274" i="10"/>
  <c r="S273" i="10"/>
  <c r="S272" i="10"/>
  <c r="S271" i="10"/>
  <c r="S270" i="10"/>
  <c r="S269" i="10"/>
  <c r="S268" i="10"/>
  <c r="S267" i="10"/>
  <c r="S266" i="10"/>
  <c r="S265" i="10"/>
  <c r="S264" i="10"/>
  <c r="S263" i="10"/>
  <c r="S262" i="10"/>
  <c r="S261" i="10"/>
  <c r="S260" i="10"/>
  <c r="S259" i="10"/>
  <c r="S258" i="10"/>
  <c r="S257" i="10"/>
  <c r="S256" i="10"/>
  <c r="S255" i="10"/>
  <c r="S254" i="10"/>
  <c r="S253" i="10"/>
  <c r="S252" i="10"/>
  <c r="S251" i="10"/>
  <c r="S250" i="10"/>
  <c r="S249" i="10"/>
  <c r="S248" i="10"/>
  <c r="S247" i="10"/>
  <c r="S246" i="10"/>
  <c r="S245" i="10"/>
  <c r="S244" i="10"/>
  <c r="S243" i="10"/>
  <c r="S242" i="10"/>
  <c r="S241" i="10"/>
  <c r="S240" i="10"/>
  <c r="S239" i="10"/>
  <c r="S238" i="10"/>
  <c r="S237" i="10"/>
  <c r="S236" i="10"/>
  <c r="S235" i="10"/>
  <c r="S234" i="10"/>
  <c r="S233" i="10"/>
  <c r="S232" i="10"/>
  <c r="S231" i="10"/>
  <c r="S230" i="10"/>
  <c r="S229" i="10"/>
  <c r="S228" i="10"/>
  <c r="S227" i="10"/>
  <c r="S226" i="10"/>
  <c r="S225" i="10"/>
  <c r="S224" i="10"/>
  <c r="S223" i="10"/>
  <c r="S222" i="10"/>
  <c r="S221" i="10"/>
  <c r="S220" i="10"/>
  <c r="S219" i="10"/>
  <c r="S218" i="10"/>
  <c r="S217" i="10"/>
  <c r="S216" i="10"/>
  <c r="S215" i="10"/>
  <c r="S214" i="10"/>
  <c r="S213" i="10"/>
  <c r="S212" i="10"/>
  <c r="S211" i="10"/>
  <c r="S210" i="10"/>
  <c r="S209" i="10"/>
  <c r="S208" i="10"/>
  <c r="S207" i="10"/>
  <c r="S206" i="10"/>
  <c r="S205" i="10"/>
  <c r="S204" i="10"/>
  <c r="S203" i="10"/>
  <c r="S202" i="10"/>
  <c r="S201" i="10"/>
  <c r="S200" i="10"/>
  <c r="S199" i="10"/>
  <c r="S198" i="10"/>
  <c r="S197" i="10"/>
  <c r="S196" i="10"/>
  <c r="S195" i="10"/>
  <c r="S194"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99" i="10"/>
  <c r="S9" i="2"/>
  <c r="O8" i="2" l="1"/>
  <c r="P8" i="2"/>
  <c r="Q8" i="2"/>
  <c r="C9" i="2"/>
  <c r="D9" i="2"/>
  <c r="E9" i="2"/>
  <c r="G9" i="2"/>
  <c r="H9" i="2"/>
  <c r="J9" i="2"/>
  <c r="K9" i="2"/>
  <c r="L9" i="2"/>
  <c r="M9" i="2"/>
  <c r="O17" i="2"/>
  <c r="P17" i="2"/>
  <c r="Q17" i="2"/>
  <c r="N37" i="2"/>
  <c r="O37" i="2"/>
  <c r="P37" i="2"/>
  <c r="Q37" i="2"/>
  <c r="C57" i="2"/>
  <c r="D57" i="2"/>
  <c r="E57" i="2"/>
  <c r="F57" i="2"/>
  <c r="G57" i="2"/>
  <c r="H57" i="2"/>
  <c r="I57" i="2"/>
  <c r="J57" i="2"/>
  <c r="K57" i="2"/>
  <c r="L57" i="2"/>
  <c r="M57" i="2"/>
  <c r="N57" i="2"/>
  <c r="O57" i="2"/>
  <c r="P57" i="2"/>
  <c r="Q57" i="2"/>
  <c r="C61" i="2"/>
  <c r="D61" i="2"/>
  <c r="E61" i="2"/>
  <c r="F61" i="2"/>
  <c r="G61" i="2"/>
  <c r="H61" i="2"/>
  <c r="I61" i="2"/>
  <c r="J61" i="2"/>
  <c r="K61" i="2"/>
  <c r="L61" i="2"/>
  <c r="M61" i="2"/>
  <c r="N61" i="2"/>
  <c r="O61" i="2"/>
  <c r="P61" i="2"/>
  <c r="Q61" i="2"/>
  <c r="C65" i="2"/>
  <c r="D65" i="2"/>
  <c r="E65" i="2"/>
  <c r="F65" i="2"/>
  <c r="G65" i="2"/>
  <c r="H65" i="2"/>
  <c r="I65" i="2"/>
  <c r="J65" i="2"/>
  <c r="K65" i="2"/>
  <c r="L65" i="2"/>
  <c r="M65" i="2"/>
  <c r="N65" i="2"/>
  <c r="O65" i="2"/>
  <c r="P65" i="2"/>
  <c r="Q65" i="2"/>
  <c r="O9" i="2" l="1"/>
  <c r="N9" i="2"/>
  <c r="P9" i="2"/>
  <c r="F9" i="2"/>
  <c r="Q9" i="2"/>
  <c r="I9" i="2"/>
  <c r="R194" i="10"/>
  <c r="R479" i="10"/>
  <c r="O863" i="10"/>
  <c r="P956" i="10"/>
  <c r="O482" i="10"/>
  <c r="O3325" i="10"/>
  <c r="P3325" i="10"/>
  <c r="Q3325" i="10"/>
  <c r="R3325" i="10"/>
  <c r="O3324" i="10"/>
  <c r="P3324" i="10"/>
  <c r="Q3324" i="10"/>
  <c r="R3324" i="10"/>
  <c r="O3323" i="10"/>
  <c r="P3323" i="10"/>
  <c r="Q3323" i="10"/>
  <c r="R3323" i="10"/>
  <c r="O3322" i="10"/>
  <c r="P3322" i="10"/>
  <c r="Q3322" i="10"/>
  <c r="R3322" i="10"/>
  <c r="O3321" i="10"/>
  <c r="P3321" i="10"/>
  <c r="Q3321" i="10"/>
  <c r="R3321" i="10"/>
  <c r="O3320" i="10"/>
  <c r="P3320" i="10"/>
  <c r="Q3320" i="10"/>
  <c r="R3320" i="10"/>
  <c r="O3319" i="10"/>
  <c r="P3319" i="10"/>
  <c r="Q3319" i="10"/>
  <c r="R3319" i="10"/>
  <c r="O3318" i="10"/>
  <c r="P3318" i="10"/>
  <c r="Q3318" i="10"/>
  <c r="R3318" i="10"/>
  <c r="O3317" i="10"/>
  <c r="P3317" i="10"/>
  <c r="Q3317" i="10"/>
  <c r="R3317" i="10"/>
  <c r="O3316" i="10"/>
  <c r="P3316" i="10"/>
  <c r="Q3316" i="10"/>
  <c r="R3316" i="10"/>
  <c r="O3315" i="10"/>
  <c r="P3315" i="10"/>
  <c r="Q3315" i="10"/>
  <c r="R3315" i="10"/>
  <c r="O3314" i="10"/>
  <c r="P3314" i="10"/>
  <c r="Q3314" i="10"/>
  <c r="R3314" i="10"/>
  <c r="O3313" i="10"/>
  <c r="P3313" i="10"/>
  <c r="Q3313" i="10"/>
  <c r="R3313" i="10"/>
  <c r="O3312" i="10"/>
  <c r="P3312" i="10"/>
  <c r="Q3312" i="10"/>
  <c r="R3312" i="10"/>
  <c r="O3311" i="10"/>
  <c r="P3311" i="10"/>
  <c r="Q3311" i="10"/>
  <c r="R3311" i="10"/>
  <c r="O3310" i="10"/>
  <c r="P3310" i="10"/>
  <c r="Q3310" i="10"/>
  <c r="R3310" i="10"/>
  <c r="O3309" i="10"/>
  <c r="P3309" i="10"/>
  <c r="Q3309" i="10"/>
  <c r="R3309" i="10"/>
  <c r="O3308" i="10"/>
  <c r="P3308" i="10"/>
  <c r="Q3308" i="10"/>
  <c r="R3308" i="10"/>
  <c r="O3307" i="10"/>
  <c r="P3307" i="10"/>
  <c r="Q3307" i="10"/>
  <c r="R3307" i="10"/>
  <c r="O3306" i="10"/>
  <c r="P3306" i="10"/>
  <c r="Q3306" i="10"/>
  <c r="R3306" i="10"/>
  <c r="O3305" i="10"/>
  <c r="P3305" i="10"/>
  <c r="Q3305" i="10"/>
  <c r="R3305" i="10"/>
  <c r="O3304" i="10"/>
  <c r="P3304" i="10"/>
  <c r="Q3304" i="10"/>
  <c r="R3304" i="10"/>
  <c r="O3303" i="10"/>
  <c r="P3303" i="10"/>
  <c r="Q3303" i="10"/>
  <c r="R3303" i="10"/>
  <c r="O3302" i="10"/>
  <c r="P3302" i="10"/>
  <c r="Q3302" i="10"/>
  <c r="R3302" i="10"/>
  <c r="O3301" i="10"/>
  <c r="P3301" i="10"/>
  <c r="Q3301" i="10"/>
  <c r="R3301" i="10"/>
  <c r="O3300" i="10"/>
  <c r="P3300" i="10"/>
  <c r="Q3300" i="10"/>
  <c r="R3300" i="10"/>
  <c r="O3299" i="10"/>
  <c r="P3299" i="10"/>
  <c r="Q3299" i="10"/>
  <c r="R3299" i="10"/>
  <c r="O3298" i="10"/>
  <c r="P3298" i="10"/>
  <c r="Q3298" i="10"/>
  <c r="R3298" i="10"/>
  <c r="O3297" i="10"/>
  <c r="P3297" i="10"/>
  <c r="Q3297" i="10"/>
  <c r="R3297" i="10"/>
  <c r="O3296" i="10"/>
  <c r="P3296" i="10"/>
  <c r="Q3296" i="10"/>
  <c r="R3296" i="10"/>
  <c r="O3295" i="10"/>
  <c r="P3295" i="10"/>
  <c r="Q3295" i="10"/>
  <c r="R3295" i="10"/>
  <c r="O3294" i="10"/>
  <c r="P3294" i="10"/>
  <c r="Q3294" i="10"/>
  <c r="R3294" i="10"/>
  <c r="O3293" i="10"/>
  <c r="P3293" i="10"/>
  <c r="Q3293" i="10"/>
  <c r="R3293" i="10"/>
  <c r="O3292" i="10"/>
  <c r="P3292" i="10"/>
  <c r="Q3292" i="10"/>
  <c r="R3292" i="10"/>
  <c r="O3291" i="10"/>
  <c r="P3291" i="10"/>
  <c r="Q3291" i="10"/>
  <c r="R3291" i="10"/>
  <c r="O3290" i="10"/>
  <c r="P3290" i="10"/>
  <c r="Q3290" i="10"/>
  <c r="R3290" i="10"/>
  <c r="O3289" i="10"/>
  <c r="P3289" i="10"/>
  <c r="Q3289" i="10"/>
  <c r="R3289" i="10"/>
  <c r="O3288" i="10"/>
  <c r="P3288" i="10"/>
  <c r="Q3288" i="10"/>
  <c r="R3288" i="10"/>
  <c r="O3287" i="10"/>
  <c r="P3287" i="10"/>
  <c r="Q3287" i="10"/>
  <c r="R3287" i="10"/>
  <c r="O3286" i="10"/>
  <c r="P3286" i="10"/>
  <c r="Q3286" i="10"/>
  <c r="R3286" i="10"/>
  <c r="O3285" i="10"/>
  <c r="P3285" i="10"/>
  <c r="Q3285" i="10"/>
  <c r="R3285" i="10"/>
  <c r="O3284" i="10"/>
  <c r="P3284" i="10"/>
  <c r="Q3284" i="10"/>
  <c r="R3284" i="10"/>
  <c r="O3283" i="10"/>
  <c r="P3283" i="10"/>
  <c r="Q3283" i="10"/>
  <c r="R3283" i="10"/>
  <c r="O3282" i="10"/>
  <c r="P3282" i="10"/>
  <c r="Q3282" i="10"/>
  <c r="R3282" i="10"/>
  <c r="O3281" i="10"/>
  <c r="P3281" i="10"/>
  <c r="Q3281" i="10"/>
  <c r="R3281" i="10"/>
  <c r="O3280" i="10"/>
  <c r="P3280" i="10"/>
  <c r="Q3280" i="10"/>
  <c r="R3280" i="10"/>
  <c r="O3279" i="10"/>
  <c r="P3279" i="10"/>
  <c r="Q3279" i="10"/>
  <c r="R3279" i="10"/>
  <c r="O3278" i="10"/>
  <c r="P3278" i="10"/>
  <c r="Q3278" i="10"/>
  <c r="R3278" i="10"/>
  <c r="O3277" i="10"/>
  <c r="P3277" i="10"/>
  <c r="Q3277" i="10"/>
  <c r="R3277" i="10"/>
  <c r="O3276" i="10"/>
  <c r="P3276" i="10"/>
  <c r="Q3276" i="10"/>
  <c r="R3276" i="10"/>
  <c r="O3275" i="10"/>
  <c r="P3275" i="10"/>
  <c r="Q3275" i="10"/>
  <c r="R3275" i="10"/>
  <c r="O3274" i="10"/>
  <c r="P3274" i="10"/>
  <c r="Q3274" i="10"/>
  <c r="R3274" i="10"/>
  <c r="O3273" i="10"/>
  <c r="P3273" i="10"/>
  <c r="Q3273" i="10"/>
  <c r="R3273" i="10"/>
  <c r="O3272" i="10"/>
  <c r="P3272" i="10"/>
  <c r="Q3272" i="10"/>
  <c r="R3272" i="10"/>
  <c r="O3271" i="10"/>
  <c r="P3271" i="10"/>
  <c r="Q3271" i="10"/>
  <c r="R3271" i="10"/>
  <c r="O3270" i="10"/>
  <c r="P3270" i="10"/>
  <c r="Q3270" i="10"/>
  <c r="R3270" i="10"/>
  <c r="O3269" i="10"/>
  <c r="P3269" i="10"/>
  <c r="Q3269" i="10"/>
  <c r="R3269" i="10"/>
  <c r="O3268" i="10"/>
  <c r="P3268" i="10"/>
  <c r="Q3268" i="10"/>
  <c r="R3268" i="10"/>
  <c r="O3267" i="10"/>
  <c r="P3267" i="10"/>
  <c r="Q3267" i="10"/>
  <c r="R3267" i="10"/>
  <c r="O3266" i="10"/>
  <c r="P3266" i="10"/>
  <c r="Q3266" i="10"/>
  <c r="R3266" i="10"/>
  <c r="O3265" i="10"/>
  <c r="P3265" i="10"/>
  <c r="Q3265" i="10"/>
  <c r="R3265" i="10"/>
  <c r="O3264" i="10"/>
  <c r="P3264" i="10"/>
  <c r="Q3264" i="10"/>
  <c r="R3264" i="10"/>
  <c r="O3263" i="10"/>
  <c r="P3263" i="10"/>
  <c r="Q3263" i="10"/>
  <c r="R3263" i="10"/>
  <c r="O3262" i="10"/>
  <c r="P3262" i="10"/>
  <c r="Q3262" i="10"/>
  <c r="R3262" i="10"/>
  <c r="O3261" i="10"/>
  <c r="P3261" i="10"/>
  <c r="Q3261" i="10"/>
  <c r="R3261" i="10"/>
  <c r="O3260" i="10"/>
  <c r="P3260" i="10"/>
  <c r="Q3260" i="10"/>
  <c r="R3260" i="10"/>
  <c r="O3259" i="10"/>
  <c r="P3259" i="10"/>
  <c r="Q3259" i="10"/>
  <c r="R3259" i="10"/>
  <c r="O3258" i="10"/>
  <c r="P3258" i="10"/>
  <c r="Q3258" i="10"/>
  <c r="R3258" i="10"/>
  <c r="O3257" i="10"/>
  <c r="P3257" i="10"/>
  <c r="Q3257" i="10"/>
  <c r="R3257" i="10"/>
  <c r="O3256" i="10"/>
  <c r="P3256" i="10"/>
  <c r="Q3256" i="10"/>
  <c r="R3256" i="10"/>
  <c r="O3255" i="10"/>
  <c r="P3255" i="10"/>
  <c r="Q3255" i="10"/>
  <c r="R3255" i="10"/>
  <c r="O3254" i="10"/>
  <c r="P3254" i="10"/>
  <c r="Q3254" i="10"/>
  <c r="R3254" i="10"/>
  <c r="O3253" i="10"/>
  <c r="P3253" i="10"/>
  <c r="Q3253" i="10"/>
  <c r="R3253" i="10"/>
  <c r="O3252" i="10"/>
  <c r="P3252" i="10"/>
  <c r="Q3252" i="10"/>
  <c r="R3252" i="10"/>
  <c r="O3251" i="10"/>
  <c r="P3251" i="10"/>
  <c r="Q3251" i="10"/>
  <c r="R3251" i="10"/>
  <c r="O3250" i="10"/>
  <c r="P3250" i="10"/>
  <c r="Q3250" i="10"/>
  <c r="R3250" i="10"/>
  <c r="O3249" i="10"/>
  <c r="P3249" i="10"/>
  <c r="Q3249" i="10"/>
  <c r="R3249" i="10"/>
  <c r="O3248" i="10"/>
  <c r="P3248" i="10"/>
  <c r="Q3248" i="10"/>
  <c r="R3248" i="10"/>
  <c r="O3247" i="10"/>
  <c r="P3247" i="10"/>
  <c r="Q3247" i="10"/>
  <c r="R3247" i="10"/>
  <c r="O3246" i="10"/>
  <c r="P3246" i="10"/>
  <c r="Q3246" i="10"/>
  <c r="R3246" i="10"/>
  <c r="O3245" i="10"/>
  <c r="P3245" i="10"/>
  <c r="Q3245" i="10"/>
  <c r="R3245" i="10"/>
  <c r="O3244" i="10"/>
  <c r="P3244" i="10"/>
  <c r="Q3244" i="10"/>
  <c r="R3244" i="10"/>
  <c r="O3243" i="10"/>
  <c r="P3243" i="10"/>
  <c r="Q3243" i="10"/>
  <c r="R3243" i="10"/>
  <c r="O3242" i="10"/>
  <c r="P3242" i="10"/>
  <c r="Q3242" i="10"/>
  <c r="R3242" i="10"/>
  <c r="O3241" i="10"/>
  <c r="P3241" i="10"/>
  <c r="Q3241" i="10"/>
  <c r="R3241" i="10"/>
  <c r="O3240" i="10"/>
  <c r="P3240" i="10"/>
  <c r="Q3240" i="10"/>
  <c r="R3240" i="10"/>
  <c r="O3239" i="10"/>
  <c r="P3239" i="10"/>
  <c r="Q3239" i="10"/>
  <c r="R3239" i="10"/>
  <c r="O3238" i="10"/>
  <c r="P3238" i="10"/>
  <c r="Q3238" i="10"/>
  <c r="R3238" i="10"/>
  <c r="P3237" i="10"/>
  <c r="Q3237" i="10"/>
  <c r="R3237" i="10"/>
  <c r="Q3236" i="10"/>
  <c r="R3236" i="10"/>
  <c r="R3235" i="10"/>
  <c r="O3135" i="10"/>
  <c r="P3135" i="10"/>
  <c r="Q3135" i="10"/>
  <c r="R3135" i="10"/>
  <c r="O3134" i="10"/>
  <c r="P3134" i="10"/>
  <c r="Q3134" i="10"/>
  <c r="R3134" i="10"/>
  <c r="O3133" i="10"/>
  <c r="P3133" i="10"/>
  <c r="Q3133" i="10"/>
  <c r="R3133" i="10"/>
  <c r="O3132" i="10"/>
  <c r="P3132" i="10"/>
  <c r="Q3132" i="10"/>
  <c r="R3132" i="10"/>
  <c r="O3131" i="10"/>
  <c r="P3131" i="10"/>
  <c r="Q3131" i="10"/>
  <c r="R3131" i="10"/>
  <c r="O3130" i="10"/>
  <c r="P3130" i="10"/>
  <c r="Q3130" i="10"/>
  <c r="R3130" i="10"/>
  <c r="O3129" i="10"/>
  <c r="P3129" i="10"/>
  <c r="Q3129" i="10"/>
  <c r="R3129" i="10"/>
  <c r="O3128" i="10"/>
  <c r="P3128" i="10"/>
  <c r="Q3128" i="10"/>
  <c r="R3128" i="10"/>
  <c r="O3127" i="10"/>
  <c r="P3127" i="10"/>
  <c r="Q3127" i="10"/>
  <c r="R3127" i="10"/>
  <c r="O3126" i="10"/>
  <c r="P3126" i="10"/>
  <c r="Q3126" i="10"/>
  <c r="R3126" i="10"/>
  <c r="O3125" i="10"/>
  <c r="P3125" i="10"/>
  <c r="Q3125" i="10"/>
  <c r="R3125" i="10"/>
  <c r="O3124" i="10"/>
  <c r="P3124" i="10"/>
  <c r="Q3124" i="10"/>
  <c r="R3124" i="10"/>
  <c r="O3123" i="10"/>
  <c r="P3123" i="10"/>
  <c r="Q3123" i="10"/>
  <c r="R3123" i="10"/>
  <c r="O3122" i="10"/>
  <c r="P3122" i="10"/>
  <c r="Q3122" i="10"/>
  <c r="R3122" i="10"/>
  <c r="O3121" i="10"/>
  <c r="P3121" i="10"/>
  <c r="Q3121" i="10"/>
  <c r="R3121" i="10"/>
  <c r="O3120" i="10"/>
  <c r="P3120" i="10"/>
  <c r="Q3120" i="10"/>
  <c r="R3120" i="10"/>
  <c r="O3119" i="10"/>
  <c r="P3119" i="10"/>
  <c r="Q3119" i="10"/>
  <c r="R3119" i="10"/>
  <c r="O3118" i="10"/>
  <c r="P3118" i="10"/>
  <c r="Q3118" i="10"/>
  <c r="R3118" i="10"/>
  <c r="O3117" i="10"/>
  <c r="P3117" i="10"/>
  <c r="Q3117" i="10"/>
  <c r="R3117" i="10"/>
  <c r="O3116" i="10"/>
  <c r="P3116" i="10"/>
  <c r="Q3116" i="10"/>
  <c r="R3116" i="10"/>
  <c r="O3115" i="10"/>
  <c r="P3115" i="10"/>
  <c r="Q3115" i="10"/>
  <c r="R3115" i="10"/>
  <c r="O3114" i="10"/>
  <c r="P3114" i="10"/>
  <c r="Q3114" i="10"/>
  <c r="R3114" i="10"/>
  <c r="O3113" i="10"/>
  <c r="P3113" i="10"/>
  <c r="Q3113" i="10"/>
  <c r="R3113" i="10"/>
  <c r="O3112" i="10"/>
  <c r="P3112" i="10"/>
  <c r="Q3112" i="10"/>
  <c r="R3112" i="10"/>
  <c r="O3111" i="10"/>
  <c r="P3111" i="10"/>
  <c r="Q3111" i="10"/>
  <c r="R3111" i="10"/>
  <c r="O3110" i="10"/>
  <c r="P3110" i="10"/>
  <c r="Q3110" i="10"/>
  <c r="R3110" i="10"/>
  <c r="O3109" i="10"/>
  <c r="P3109" i="10"/>
  <c r="Q3109" i="10"/>
  <c r="R3109" i="10"/>
  <c r="O3108" i="10"/>
  <c r="P3108" i="10"/>
  <c r="Q3108" i="10"/>
  <c r="R3108" i="10"/>
  <c r="O3107" i="10"/>
  <c r="P3107" i="10"/>
  <c r="Q3107" i="10"/>
  <c r="R3107" i="10"/>
  <c r="O3106" i="10"/>
  <c r="P3106" i="10"/>
  <c r="Q3106" i="10"/>
  <c r="R3106" i="10"/>
  <c r="O3105" i="10"/>
  <c r="P3105" i="10"/>
  <c r="Q3105" i="10"/>
  <c r="R3105" i="10"/>
  <c r="O3104" i="10"/>
  <c r="P3104" i="10"/>
  <c r="Q3104" i="10"/>
  <c r="R3104" i="10"/>
  <c r="O3103" i="10"/>
  <c r="P3103" i="10"/>
  <c r="Q3103" i="10"/>
  <c r="R3103" i="10"/>
  <c r="O3102" i="10"/>
  <c r="P3102" i="10"/>
  <c r="Q3102" i="10"/>
  <c r="R3102" i="10"/>
  <c r="O3101" i="10"/>
  <c r="P3101" i="10"/>
  <c r="Q3101" i="10"/>
  <c r="R3101" i="10"/>
  <c r="O3100" i="10"/>
  <c r="P3100" i="10"/>
  <c r="Q3100" i="10"/>
  <c r="R3100" i="10"/>
  <c r="O3099" i="10"/>
  <c r="P3099" i="10"/>
  <c r="Q3099" i="10"/>
  <c r="R3099" i="10"/>
  <c r="O3098" i="10"/>
  <c r="P3098" i="10"/>
  <c r="Q3098" i="10"/>
  <c r="R3098" i="10"/>
  <c r="O3097" i="10"/>
  <c r="P3097" i="10"/>
  <c r="Q3097" i="10"/>
  <c r="R3097" i="10"/>
  <c r="O3096" i="10"/>
  <c r="P3096" i="10"/>
  <c r="Q3096" i="10"/>
  <c r="R3096" i="10"/>
  <c r="O3095" i="10"/>
  <c r="P3095" i="10"/>
  <c r="Q3095" i="10"/>
  <c r="R3095" i="10"/>
  <c r="O3094" i="10"/>
  <c r="P3094" i="10"/>
  <c r="Q3094" i="10"/>
  <c r="R3094" i="10"/>
  <c r="O3093" i="10"/>
  <c r="P3093" i="10"/>
  <c r="Q3093" i="10"/>
  <c r="R3093" i="10"/>
  <c r="O3092" i="10"/>
  <c r="P3092" i="10"/>
  <c r="Q3092" i="10"/>
  <c r="R3092" i="10"/>
  <c r="O3091" i="10"/>
  <c r="P3091" i="10"/>
  <c r="Q3091" i="10"/>
  <c r="R3091" i="10"/>
  <c r="O3090" i="10"/>
  <c r="P3090" i="10"/>
  <c r="Q3090" i="10"/>
  <c r="R3090" i="10"/>
  <c r="O3089" i="10"/>
  <c r="P3089" i="10"/>
  <c r="Q3089" i="10"/>
  <c r="R3089" i="10"/>
  <c r="O3088" i="10"/>
  <c r="P3088" i="10"/>
  <c r="Q3088" i="10"/>
  <c r="R3088" i="10"/>
  <c r="O3087" i="10"/>
  <c r="P3087" i="10"/>
  <c r="Q3087" i="10"/>
  <c r="R3087" i="10"/>
  <c r="O3086" i="10"/>
  <c r="P3086" i="10"/>
  <c r="Q3086" i="10"/>
  <c r="R3086" i="10"/>
  <c r="O3085" i="10"/>
  <c r="P3085" i="10"/>
  <c r="Q3085" i="10"/>
  <c r="R3085" i="10"/>
  <c r="O3084" i="10"/>
  <c r="P3084" i="10"/>
  <c r="Q3084" i="10"/>
  <c r="R3084" i="10"/>
  <c r="O3083" i="10"/>
  <c r="P3083" i="10"/>
  <c r="Q3083" i="10"/>
  <c r="R3083" i="10"/>
  <c r="O3082" i="10"/>
  <c r="P3082" i="10"/>
  <c r="Q3082" i="10"/>
  <c r="R3082" i="10"/>
  <c r="O3081" i="10"/>
  <c r="P3081" i="10"/>
  <c r="Q3081" i="10"/>
  <c r="R3081" i="10"/>
  <c r="O3080" i="10"/>
  <c r="P3080" i="10"/>
  <c r="Q3080" i="10"/>
  <c r="R3080" i="10"/>
  <c r="O3079" i="10"/>
  <c r="P3079" i="10"/>
  <c r="Q3079" i="10"/>
  <c r="R3079" i="10"/>
  <c r="O3078" i="10"/>
  <c r="P3078" i="10"/>
  <c r="Q3078" i="10"/>
  <c r="R3078" i="10"/>
  <c r="O3077" i="10"/>
  <c r="P3077" i="10"/>
  <c r="Q3077" i="10"/>
  <c r="R3077" i="10"/>
  <c r="O3076" i="10"/>
  <c r="P3076" i="10"/>
  <c r="Q3076" i="10"/>
  <c r="R3076" i="10"/>
  <c r="O3075" i="10"/>
  <c r="P3075" i="10"/>
  <c r="Q3075" i="10"/>
  <c r="R3075" i="10"/>
  <c r="O3074" i="10"/>
  <c r="P3074" i="10"/>
  <c r="Q3074" i="10"/>
  <c r="R3074" i="10"/>
  <c r="O3073" i="10"/>
  <c r="P3073" i="10"/>
  <c r="Q3073" i="10"/>
  <c r="R3073" i="10"/>
  <c r="O3072" i="10"/>
  <c r="P3072" i="10"/>
  <c r="Q3072" i="10"/>
  <c r="R3072" i="10"/>
  <c r="O3071" i="10"/>
  <c r="P3071" i="10"/>
  <c r="Q3071" i="10"/>
  <c r="R3071" i="10"/>
  <c r="O3070" i="10"/>
  <c r="P3070" i="10"/>
  <c r="Q3070" i="10"/>
  <c r="R3070" i="10"/>
  <c r="O3069" i="10"/>
  <c r="P3069" i="10"/>
  <c r="Q3069" i="10"/>
  <c r="R3069" i="10"/>
  <c r="O3068" i="10"/>
  <c r="P3068" i="10"/>
  <c r="Q3068" i="10"/>
  <c r="R3068" i="10"/>
  <c r="O3067" i="10"/>
  <c r="P3067" i="10"/>
  <c r="Q3067" i="10"/>
  <c r="R3067" i="10"/>
  <c r="O3066" i="10"/>
  <c r="P3066" i="10"/>
  <c r="Q3066" i="10"/>
  <c r="R3066" i="10"/>
  <c r="O3065" i="10"/>
  <c r="P3065" i="10"/>
  <c r="Q3065" i="10"/>
  <c r="R3065" i="10"/>
  <c r="O3064" i="10"/>
  <c r="P3064" i="10"/>
  <c r="Q3064" i="10"/>
  <c r="R3064" i="10"/>
  <c r="O3063" i="10"/>
  <c r="P3063" i="10"/>
  <c r="Q3063" i="10"/>
  <c r="R3063" i="10"/>
  <c r="O3062" i="10"/>
  <c r="P3062" i="10"/>
  <c r="Q3062" i="10"/>
  <c r="R3062" i="10"/>
  <c r="O3061" i="10"/>
  <c r="P3061" i="10"/>
  <c r="Q3061" i="10"/>
  <c r="R3061" i="10"/>
  <c r="O3060" i="10"/>
  <c r="P3060" i="10"/>
  <c r="Q3060" i="10"/>
  <c r="R3060" i="10"/>
  <c r="O3059" i="10"/>
  <c r="P3059" i="10"/>
  <c r="Q3059" i="10"/>
  <c r="R3059" i="10"/>
  <c r="O3058" i="10"/>
  <c r="P3058" i="10"/>
  <c r="Q3058" i="10"/>
  <c r="R3058" i="10"/>
  <c r="O3057" i="10"/>
  <c r="P3057" i="10"/>
  <c r="Q3057" i="10"/>
  <c r="R3057" i="10"/>
  <c r="O3056" i="10"/>
  <c r="P3056" i="10"/>
  <c r="Q3056" i="10"/>
  <c r="R3056" i="10"/>
  <c r="O3055" i="10"/>
  <c r="P3055" i="10"/>
  <c r="Q3055" i="10"/>
  <c r="R3055" i="10"/>
  <c r="O3054" i="10"/>
  <c r="P3054" i="10"/>
  <c r="Q3054" i="10"/>
  <c r="R3054" i="10"/>
  <c r="O3053" i="10"/>
  <c r="P3053" i="10"/>
  <c r="Q3053" i="10"/>
  <c r="R3053" i="10"/>
  <c r="O3052" i="10"/>
  <c r="P3052" i="10"/>
  <c r="Q3052" i="10"/>
  <c r="R3052" i="10"/>
  <c r="O3051" i="10"/>
  <c r="P3051" i="10"/>
  <c r="Q3051" i="10"/>
  <c r="R3051" i="10"/>
  <c r="O3050" i="10"/>
  <c r="P3050" i="10"/>
  <c r="Q3050" i="10"/>
  <c r="R3050" i="10"/>
  <c r="O3049" i="10"/>
  <c r="P3049" i="10"/>
  <c r="Q3049" i="10"/>
  <c r="R3049" i="10"/>
  <c r="O3048" i="10"/>
  <c r="P3048" i="10"/>
  <c r="Q3048" i="10"/>
  <c r="R3048" i="10"/>
  <c r="P3047" i="10"/>
  <c r="Q3047" i="10"/>
  <c r="R3047" i="10"/>
  <c r="Q3046" i="10"/>
  <c r="R3046" i="10"/>
  <c r="R3045" i="10"/>
  <c r="O3040" i="10"/>
  <c r="P3040" i="10"/>
  <c r="Q3040" i="10"/>
  <c r="R3040" i="10"/>
  <c r="O3039" i="10"/>
  <c r="P3039" i="10"/>
  <c r="Q3039" i="10"/>
  <c r="R3039" i="10"/>
  <c r="O3038" i="10"/>
  <c r="P3038" i="10"/>
  <c r="Q3038" i="10"/>
  <c r="R3038" i="10"/>
  <c r="O3037" i="10"/>
  <c r="P3037" i="10"/>
  <c r="Q3037" i="10"/>
  <c r="R3037" i="10"/>
  <c r="O3036" i="10"/>
  <c r="P3036" i="10"/>
  <c r="Q3036" i="10"/>
  <c r="R3036" i="10"/>
  <c r="O3035" i="10"/>
  <c r="P3035" i="10"/>
  <c r="Q3035" i="10"/>
  <c r="R3035" i="10"/>
  <c r="O3034" i="10"/>
  <c r="P3034" i="10"/>
  <c r="Q3034" i="10"/>
  <c r="R3034" i="10"/>
  <c r="O3033" i="10"/>
  <c r="P3033" i="10"/>
  <c r="Q3033" i="10"/>
  <c r="R3033" i="10"/>
  <c r="O3032" i="10"/>
  <c r="P3032" i="10"/>
  <c r="Q3032" i="10"/>
  <c r="R3032" i="10"/>
  <c r="O3031" i="10"/>
  <c r="P3031" i="10"/>
  <c r="Q3031" i="10"/>
  <c r="R3031" i="10"/>
  <c r="O3030" i="10"/>
  <c r="P3030" i="10"/>
  <c r="Q3030" i="10"/>
  <c r="R3030" i="10"/>
  <c r="O3029" i="10"/>
  <c r="P3029" i="10"/>
  <c r="Q3029" i="10"/>
  <c r="R3029" i="10"/>
  <c r="O3028" i="10"/>
  <c r="P3028" i="10"/>
  <c r="Q3028" i="10"/>
  <c r="R3028" i="10"/>
  <c r="O3027" i="10"/>
  <c r="P3027" i="10"/>
  <c r="Q3027" i="10"/>
  <c r="R3027" i="10"/>
  <c r="O3026" i="10"/>
  <c r="P3026" i="10"/>
  <c r="Q3026" i="10"/>
  <c r="R3026" i="10"/>
  <c r="O3025" i="10"/>
  <c r="P3025" i="10"/>
  <c r="Q3025" i="10"/>
  <c r="R3025" i="10"/>
  <c r="O3024" i="10"/>
  <c r="P3024" i="10"/>
  <c r="Q3024" i="10"/>
  <c r="R3024" i="10"/>
  <c r="O3023" i="10"/>
  <c r="P3023" i="10"/>
  <c r="Q3023" i="10"/>
  <c r="R3023" i="10"/>
  <c r="O3022" i="10"/>
  <c r="P3022" i="10"/>
  <c r="Q3022" i="10"/>
  <c r="R3022" i="10"/>
  <c r="O3021" i="10"/>
  <c r="P3021" i="10"/>
  <c r="Q3021" i="10"/>
  <c r="R3021" i="10"/>
  <c r="O3020" i="10"/>
  <c r="P3020" i="10"/>
  <c r="Q3020" i="10"/>
  <c r="R3020" i="10"/>
  <c r="O3019" i="10"/>
  <c r="P3019" i="10"/>
  <c r="Q3019" i="10"/>
  <c r="R3019" i="10"/>
  <c r="O3018" i="10"/>
  <c r="P3018" i="10"/>
  <c r="Q3018" i="10"/>
  <c r="R3018" i="10"/>
  <c r="O3017" i="10"/>
  <c r="P3017" i="10"/>
  <c r="Q3017" i="10"/>
  <c r="R3017" i="10"/>
  <c r="O3016" i="10"/>
  <c r="P3016" i="10"/>
  <c r="Q3016" i="10"/>
  <c r="R3016" i="10"/>
  <c r="O3015" i="10"/>
  <c r="P3015" i="10"/>
  <c r="Q3015" i="10"/>
  <c r="R3015" i="10"/>
  <c r="O3014" i="10"/>
  <c r="P3014" i="10"/>
  <c r="Q3014" i="10"/>
  <c r="R3014" i="10"/>
  <c r="O3013" i="10"/>
  <c r="P3013" i="10"/>
  <c r="Q3013" i="10"/>
  <c r="R3013" i="10"/>
  <c r="O3012" i="10"/>
  <c r="P3012" i="10"/>
  <c r="Q3012" i="10"/>
  <c r="R3012" i="10"/>
  <c r="O3011" i="10"/>
  <c r="P3011" i="10"/>
  <c r="Q3011" i="10"/>
  <c r="R3011" i="10"/>
  <c r="O3010" i="10"/>
  <c r="P3010" i="10"/>
  <c r="Q3010" i="10"/>
  <c r="R3010" i="10"/>
  <c r="O3009" i="10"/>
  <c r="P3009" i="10"/>
  <c r="Q3009" i="10"/>
  <c r="R3009" i="10"/>
  <c r="O3008" i="10"/>
  <c r="P3008" i="10"/>
  <c r="Q3008" i="10"/>
  <c r="R3008" i="10"/>
  <c r="O3007" i="10"/>
  <c r="P3007" i="10"/>
  <c r="Q3007" i="10"/>
  <c r="R3007" i="10"/>
  <c r="O3006" i="10"/>
  <c r="P3006" i="10"/>
  <c r="Q3006" i="10"/>
  <c r="R3006" i="10"/>
  <c r="O3005" i="10"/>
  <c r="P3005" i="10"/>
  <c r="Q3005" i="10"/>
  <c r="R3005" i="10"/>
  <c r="O3004" i="10"/>
  <c r="P3004" i="10"/>
  <c r="Q3004" i="10"/>
  <c r="R3004" i="10"/>
  <c r="O3003" i="10"/>
  <c r="P3003" i="10"/>
  <c r="Q3003" i="10"/>
  <c r="R3003" i="10"/>
  <c r="O3002" i="10"/>
  <c r="P3002" i="10"/>
  <c r="Q3002" i="10"/>
  <c r="R3002" i="10"/>
  <c r="O3001" i="10"/>
  <c r="P3001" i="10"/>
  <c r="Q3001" i="10"/>
  <c r="R3001" i="10"/>
  <c r="O3000" i="10"/>
  <c r="P3000" i="10"/>
  <c r="Q3000" i="10"/>
  <c r="R3000" i="10"/>
  <c r="O2999" i="10"/>
  <c r="P2999" i="10"/>
  <c r="Q2999" i="10"/>
  <c r="R2999" i="10"/>
  <c r="O2998" i="10"/>
  <c r="P2998" i="10"/>
  <c r="Q2998" i="10"/>
  <c r="R2998" i="10"/>
  <c r="O2997" i="10"/>
  <c r="P2997" i="10"/>
  <c r="Q2997" i="10"/>
  <c r="R2997" i="10"/>
  <c r="O2996" i="10"/>
  <c r="P2996" i="10"/>
  <c r="Q2996" i="10"/>
  <c r="R2996" i="10"/>
  <c r="O2995" i="10"/>
  <c r="P2995" i="10"/>
  <c r="Q2995" i="10"/>
  <c r="R2995" i="10"/>
  <c r="O2994" i="10"/>
  <c r="P2994" i="10"/>
  <c r="Q2994" i="10"/>
  <c r="R2994" i="10"/>
  <c r="O2993" i="10"/>
  <c r="P2993" i="10"/>
  <c r="Q2993" i="10"/>
  <c r="R2993" i="10"/>
  <c r="O2992" i="10"/>
  <c r="P2992" i="10"/>
  <c r="Q2992" i="10"/>
  <c r="R2992" i="10"/>
  <c r="O2991" i="10"/>
  <c r="P2991" i="10"/>
  <c r="Q2991" i="10"/>
  <c r="R2991" i="10"/>
  <c r="O2990" i="10"/>
  <c r="P2990" i="10"/>
  <c r="Q2990" i="10"/>
  <c r="R2990" i="10"/>
  <c r="O2989" i="10"/>
  <c r="P2989" i="10"/>
  <c r="Q2989" i="10"/>
  <c r="R2989" i="10"/>
  <c r="O2988" i="10"/>
  <c r="P2988" i="10"/>
  <c r="Q2988" i="10"/>
  <c r="R2988" i="10"/>
  <c r="O2987" i="10"/>
  <c r="P2987" i="10"/>
  <c r="Q2987" i="10"/>
  <c r="R2987" i="10"/>
  <c r="O2986" i="10"/>
  <c r="P2986" i="10"/>
  <c r="Q2986" i="10"/>
  <c r="R2986" i="10"/>
  <c r="O2985" i="10"/>
  <c r="P2985" i="10"/>
  <c r="Q2985" i="10"/>
  <c r="R2985" i="10"/>
  <c r="O2984" i="10"/>
  <c r="P2984" i="10"/>
  <c r="Q2984" i="10"/>
  <c r="R2984" i="10"/>
  <c r="O2983" i="10"/>
  <c r="P2983" i="10"/>
  <c r="Q2983" i="10"/>
  <c r="R2983" i="10"/>
  <c r="O2982" i="10"/>
  <c r="P2982" i="10"/>
  <c r="Q2982" i="10"/>
  <c r="R2982" i="10"/>
  <c r="O2981" i="10"/>
  <c r="P2981" i="10"/>
  <c r="Q2981" i="10"/>
  <c r="R2981" i="10"/>
  <c r="O2980" i="10"/>
  <c r="P2980" i="10"/>
  <c r="Q2980" i="10"/>
  <c r="R2980" i="10"/>
  <c r="O2979" i="10"/>
  <c r="P2979" i="10"/>
  <c r="Q2979" i="10"/>
  <c r="R2979" i="10"/>
  <c r="O2978" i="10"/>
  <c r="P2978" i="10"/>
  <c r="Q2978" i="10"/>
  <c r="R2978" i="10"/>
  <c r="O2977" i="10"/>
  <c r="P2977" i="10"/>
  <c r="Q2977" i="10"/>
  <c r="R2977" i="10"/>
  <c r="O2976" i="10"/>
  <c r="P2976" i="10"/>
  <c r="Q2976" i="10"/>
  <c r="R2976" i="10"/>
  <c r="O2975" i="10"/>
  <c r="P2975" i="10"/>
  <c r="Q2975" i="10"/>
  <c r="R2975" i="10"/>
  <c r="O2974" i="10"/>
  <c r="P2974" i="10"/>
  <c r="Q2974" i="10"/>
  <c r="R2974" i="10"/>
  <c r="O2973" i="10"/>
  <c r="P2973" i="10"/>
  <c r="Q2973" i="10"/>
  <c r="R2973" i="10"/>
  <c r="O2972" i="10"/>
  <c r="P2972" i="10"/>
  <c r="Q2972" i="10"/>
  <c r="R2972" i="10"/>
  <c r="O2971" i="10"/>
  <c r="P2971" i="10"/>
  <c r="Q2971" i="10"/>
  <c r="R2971" i="10"/>
  <c r="O2970" i="10"/>
  <c r="P2970" i="10"/>
  <c r="Q2970" i="10"/>
  <c r="R2970" i="10"/>
  <c r="O2969" i="10"/>
  <c r="P2969" i="10"/>
  <c r="Q2969" i="10"/>
  <c r="R2969" i="10"/>
  <c r="O2968" i="10"/>
  <c r="P2968" i="10"/>
  <c r="Q2968" i="10"/>
  <c r="R2968" i="10"/>
  <c r="O2967" i="10"/>
  <c r="P2967" i="10"/>
  <c r="Q2967" i="10"/>
  <c r="R2967" i="10"/>
  <c r="O2966" i="10"/>
  <c r="P2966" i="10"/>
  <c r="Q2966" i="10"/>
  <c r="R2966" i="10"/>
  <c r="O2965" i="10"/>
  <c r="P2965" i="10"/>
  <c r="Q2965" i="10"/>
  <c r="R2965" i="10"/>
  <c r="O2964" i="10"/>
  <c r="P2964" i="10"/>
  <c r="Q2964" i="10"/>
  <c r="R2964" i="10"/>
  <c r="O2963" i="10"/>
  <c r="P2963" i="10"/>
  <c r="Q2963" i="10"/>
  <c r="R2963" i="10"/>
  <c r="O2962" i="10"/>
  <c r="P2962" i="10"/>
  <c r="Q2962" i="10"/>
  <c r="R2962" i="10"/>
  <c r="O2961" i="10"/>
  <c r="P2961" i="10"/>
  <c r="Q2961" i="10"/>
  <c r="R2961" i="10"/>
  <c r="O2960" i="10"/>
  <c r="P2960" i="10"/>
  <c r="Q2960" i="10"/>
  <c r="R2960" i="10"/>
  <c r="O2959" i="10"/>
  <c r="P2959" i="10"/>
  <c r="Q2959" i="10"/>
  <c r="R2959" i="10"/>
  <c r="O2958" i="10"/>
  <c r="P2958" i="10"/>
  <c r="Q2958" i="10"/>
  <c r="R2958" i="10"/>
  <c r="O2957" i="10"/>
  <c r="P2957" i="10"/>
  <c r="Q2957" i="10"/>
  <c r="R2957" i="10"/>
  <c r="O2956" i="10"/>
  <c r="P2956" i="10"/>
  <c r="Q2956" i="10"/>
  <c r="R2956" i="10"/>
  <c r="O2955" i="10"/>
  <c r="P2955" i="10"/>
  <c r="Q2955" i="10"/>
  <c r="R2955" i="10"/>
  <c r="O2954" i="10"/>
  <c r="P2954" i="10"/>
  <c r="Q2954" i="10"/>
  <c r="R2954" i="10"/>
  <c r="O2953" i="10"/>
  <c r="P2953" i="10"/>
  <c r="Q2953" i="10"/>
  <c r="R2953" i="10"/>
  <c r="P2952" i="10"/>
  <c r="Q2952" i="10"/>
  <c r="R2952" i="10"/>
  <c r="Q2951" i="10"/>
  <c r="R2951" i="10"/>
  <c r="R2950" i="10"/>
  <c r="O2945" i="10"/>
  <c r="P2945" i="10"/>
  <c r="Q2945" i="10"/>
  <c r="R2945" i="10"/>
  <c r="Q2944" i="10"/>
  <c r="R2944" i="10"/>
  <c r="P2944" i="10"/>
  <c r="O2944" i="10"/>
  <c r="O2943" i="10"/>
  <c r="P2943" i="10"/>
  <c r="Q2943" i="10"/>
  <c r="R2943" i="10"/>
  <c r="Q2942" i="10"/>
  <c r="R2942" i="10"/>
  <c r="P2942" i="10"/>
  <c r="O2942" i="10"/>
  <c r="O2941" i="10"/>
  <c r="P2941" i="10"/>
  <c r="Q2941" i="10"/>
  <c r="R2941" i="10"/>
  <c r="Q2940" i="10"/>
  <c r="R2940" i="10"/>
  <c r="P2940" i="10"/>
  <c r="O2940" i="10"/>
  <c r="O2939" i="10"/>
  <c r="P2939" i="10"/>
  <c r="Q2939" i="10"/>
  <c r="R2939" i="10"/>
  <c r="Q2938" i="10"/>
  <c r="R2938" i="10"/>
  <c r="P2938" i="10"/>
  <c r="O2938" i="10"/>
  <c r="O2937" i="10"/>
  <c r="P2937" i="10"/>
  <c r="Q2937" i="10"/>
  <c r="R2937" i="10"/>
  <c r="Q2936" i="10"/>
  <c r="R2936" i="10"/>
  <c r="P2936" i="10"/>
  <c r="O2936" i="10"/>
  <c r="O2935" i="10"/>
  <c r="P2935" i="10"/>
  <c r="Q2935" i="10"/>
  <c r="R2935" i="10"/>
  <c r="Q2934" i="10"/>
  <c r="R2934" i="10"/>
  <c r="P2934" i="10"/>
  <c r="O2934" i="10"/>
  <c r="O2933" i="10"/>
  <c r="P2933" i="10"/>
  <c r="Q2933" i="10"/>
  <c r="R2933" i="10"/>
  <c r="Q2932" i="10"/>
  <c r="R2932" i="10"/>
  <c r="P2932" i="10"/>
  <c r="O2932" i="10"/>
  <c r="O2931" i="10"/>
  <c r="P2931" i="10"/>
  <c r="Q2931" i="10"/>
  <c r="R2931" i="10"/>
  <c r="Q2930" i="10"/>
  <c r="R2930" i="10"/>
  <c r="P2930" i="10"/>
  <c r="O2930" i="10"/>
  <c r="O2929" i="10"/>
  <c r="P2929" i="10"/>
  <c r="Q2929" i="10"/>
  <c r="R2929" i="10"/>
  <c r="Q2928" i="10"/>
  <c r="R2928" i="10"/>
  <c r="P2928" i="10"/>
  <c r="O2928" i="10"/>
  <c r="O2927" i="10"/>
  <c r="P2927" i="10"/>
  <c r="Q2927" i="10"/>
  <c r="R2927" i="10"/>
  <c r="Q2926" i="10"/>
  <c r="R2926" i="10"/>
  <c r="P2926" i="10"/>
  <c r="O2926" i="10"/>
  <c r="O2925" i="10"/>
  <c r="P2925" i="10"/>
  <c r="Q2925" i="10"/>
  <c r="R2925" i="10"/>
  <c r="Q2924" i="10"/>
  <c r="R2924" i="10"/>
  <c r="P2924" i="10"/>
  <c r="O2924" i="10"/>
  <c r="O2923" i="10"/>
  <c r="P2923" i="10"/>
  <c r="Q2923" i="10"/>
  <c r="R2923" i="10"/>
  <c r="Q2922" i="10"/>
  <c r="R2922" i="10"/>
  <c r="P2922" i="10"/>
  <c r="O2922" i="10"/>
  <c r="O2921" i="10"/>
  <c r="P2921" i="10"/>
  <c r="Q2921" i="10"/>
  <c r="R2921" i="10"/>
  <c r="Q2920" i="10"/>
  <c r="R2920" i="10"/>
  <c r="P2920" i="10"/>
  <c r="O2920" i="10"/>
  <c r="O2919" i="10"/>
  <c r="P2919" i="10"/>
  <c r="Q2919" i="10"/>
  <c r="R2919" i="10"/>
  <c r="Q2918" i="10"/>
  <c r="R2918" i="10"/>
  <c r="P2918" i="10"/>
  <c r="O2918" i="10"/>
  <c r="O2917" i="10"/>
  <c r="P2917" i="10"/>
  <c r="Q2917" i="10"/>
  <c r="R2917" i="10"/>
  <c r="Q2916" i="10"/>
  <c r="R2916" i="10"/>
  <c r="P2916" i="10"/>
  <c r="O2916" i="10"/>
  <c r="O2915" i="10"/>
  <c r="P2915" i="10"/>
  <c r="Q2915" i="10"/>
  <c r="R2915" i="10"/>
  <c r="Q2914" i="10"/>
  <c r="R2914" i="10"/>
  <c r="P2914" i="10"/>
  <c r="O2914" i="10"/>
  <c r="O2913" i="10"/>
  <c r="P2913" i="10"/>
  <c r="Q2913" i="10"/>
  <c r="R2913" i="10"/>
  <c r="Q2912" i="10"/>
  <c r="R2912" i="10"/>
  <c r="P2912" i="10"/>
  <c r="O2912" i="10"/>
  <c r="O2911" i="10"/>
  <c r="P2911" i="10"/>
  <c r="Q2911" i="10"/>
  <c r="R2911" i="10"/>
  <c r="Q2910" i="10"/>
  <c r="R2910" i="10"/>
  <c r="P2910" i="10"/>
  <c r="O2910" i="10"/>
  <c r="O2909" i="10"/>
  <c r="P2909" i="10"/>
  <c r="Q2909" i="10"/>
  <c r="R2909" i="10"/>
  <c r="Q2908" i="10"/>
  <c r="R2908" i="10"/>
  <c r="P2908" i="10"/>
  <c r="O2908" i="10"/>
  <c r="O2907" i="10"/>
  <c r="P2907" i="10"/>
  <c r="Q2907" i="10"/>
  <c r="R2907" i="10"/>
  <c r="Q2906" i="10"/>
  <c r="R2906" i="10"/>
  <c r="P2906" i="10"/>
  <c r="O2906" i="10"/>
  <c r="O2905" i="10"/>
  <c r="P2905" i="10"/>
  <c r="Q2905" i="10"/>
  <c r="R2905" i="10"/>
  <c r="Q2904" i="10"/>
  <c r="R2904" i="10"/>
  <c r="P2904" i="10"/>
  <c r="O2904" i="10"/>
  <c r="O2903" i="10"/>
  <c r="P2903" i="10"/>
  <c r="Q2903" i="10"/>
  <c r="R2903" i="10"/>
  <c r="Q2902" i="10"/>
  <c r="R2902" i="10"/>
  <c r="P2902" i="10"/>
  <c r="O2902" i="10"/>
  <c r="O2901" i="10"/>
  <c r="P2901" i="10"/>
  <c r="Q2901" i="10"/>
  <c r="R2901" i="10"/>
  <c r="Q2900" i="10"/>
  <c r="R2900" i="10"/>
  <c r="P2900" i="10"/>
  <c r="O2900" i="10"/>
  <c r="O2899" i="10"/>
  <c r="P2899" i="10"/>
  <c r="Q2899" i="10"/>
  <c r="R2899" i="10"/>
  <c r="Q2898" i="10"/>
  <c r="R2898" i="10"/>
  <c r="P2898" i="10"/>
  <c r="O2898" i="10"/>
  <c r="O2897" i="10"/>
  <c r="P2897" i="10"/>
  <c r="Q2897" i="10"/>
  <c r="R2897" i="10"/>
  <c r="Q2896" i="10"/>
  <c r="R2896" i="10"/>
  <c r="P2896" i="10"/>
  <c r="O2896" i="10"/>
  <c r="O2895" i="10"/>
  <c r="P2895" i="10"/>
  <c r="Q2895" i="10"/>
  <c r="R2895" i="10"/>
  <c r="Q2894" i="10"/>
  <c r="R2894" i="10"/>
  <c r="P2894" i="10"/>
  <c r="O2894" i="10"/>
  <c r="O2893" i="10"/>
  <c r="P2893" i="10"/>
  <c r="Q2893" i="10"/>
  <c r="R2893" i="10"/>
  <c r="Q2892" i="10"/>
  <c r="R2892" i="10"/>
  <c r="P2892" i="10"/>
  <c r="O2892" i="10"/>
  <c r="O2891" i="10"/>
  <c r="P2891" i="10"/>
  <c r="Q2891" i="10"/>
  <c r="R2891" i="10"/>
  <c r="Q2890" i="10"/>
  <c r="R2890" i="10"/>
  <c r="P2890" i="10"/>
  <c r="O2890" i="10"/>
  <c r="O2889" i="10"/>
  <c r="P2889" i="10"/>
  <c r="Q2889" i="10"/>
  <c r="R2889" i="10"/>
  <c r="Q2888" i="10"/>
  <c r="R2888" i="10"/>
  <c r="P2888" i="10"/>
  <c r="O2888" i="10"/>
  <c r="O2887" i="10"/>
  <c r="P2887" i="10"/>
  <c r="Q2887" i="10"/>
  <c r="R2887" i="10"/>
  <c r="Q2886" i="10"/>
  <c r="R2886" i="10"/>
  <c r="P2886" i="10"/>
  <c r="O2886" i="10"/>
  <c r="O2885" i="10"/>
  <c r="P2885" i="10"/>
  <c r="Q2885" i="10"/>
  <c r="R2885" i="10"/>
  <c r="Q2884" i="10"/>
  <c r="R2884" i="10"/>
  <c r="P2884" i="10"/>
  <c r="O2884" i="10"/>
  <c r="O2883" i="10"/>
  <c r="P2883" i="10"/>
  <c r="Q2883" i="10"/>
  <c r="R2883" i="10"/>
  <c r="Q2882" i="10"/>
  <c r="R2882" i="10"/>
  <c r="P2882" i="10"/>
  <c r="O2882" i="10"/>
  <c r="O2881" i="10"/>
  <c r="P2881" i="10"/>
  <c r="Q2881" i="10"/>
  <c r="R2881" i="10"/>
  <c r="Q2880" i="10"/>
  <c r="R2880" i="10"/>
  <c r="P2880" i="10"/>
  <c r="O2880" i="10"/>
  <c r="O2879" i="10"/>
  <c r="P2879" i="10"/>
  <c r="Q2879" i="10"/>
  <c r="R2879" i="10"/>
  <c r="Q2878" i="10"/>
  <c r="R2878" i="10"/>
  <c r="P2878" i="10"/>
  <c r="O2878" i="10"/>
  <c r="O2877" i="10"/>
  <c r="P2877" i="10"/>
  <c r="Q2877" i="10"/>
  <c r="R2877" i="10"/>
  <c r="Q2876" i="10"/>
  <c r="R2876" i="10"/>
  <c r="P2876" i="10"/>
  <c r="O2876" i="10"/>
  <c r="O2875" i="10"/>
  <c r="P2875" i="10"/>
  <c r="Q2875" i="10"/>
  <c r="R2875" i="10"/>
  <c r="Q2874" i="10"/>
  <c r="R2874" i="10"/>
  <c r="P2874" i="10"/>
  <c r="O2874" i="10"/>
  <c r="O2873" i="10"/>
  <c r="P2873" i="10"/>
  <c r="Q2873" i="10"/>
  <c r="R2873" i="10"/>
  <c r="Q2872" i="10"/>
  <c r="R2872" i="10"/>
  <c r="P2872" i="10"/>
  <c r="O2872" i="10"/>
  <c r="O2871" i="10"/>
  <c r="P2871" i="10"/>
  <c r="Q2871" i="10"/>
  <c r="R2871" i="10"/>
  <c r="Q2870" i="10"/>
  <c r="R2870" i="10"/>
  <c r="P2870" i="10"/>
  <c r="O2870" i="10"/>
  <c r="O2869" i="10"/>
  <c r="P2869" i="10"/>
  <c r="Q2869" i="10"/>
  <c r="R2869" i="10"/>
  <c r="Q2868" i="10"/>
  <c r="R2868" i="10"/>
  <c r="P2868" i="10"/>
  <c r="O2868" i="10"/>
  <c r="O2867" i="10"/>
  <c r="P2867" i="10"/>
  <c r="Q2867" i="10"/>
  <c r="R2867" i="10"/>
  <c r="Q2866" i="10"/>
  <c r="R2866" i="10"/>
  <c r="P2866" i="10"/>
  <c r="O2866" i="10"/>
  <c r="O2865" i="10"/>
  <c r="P2865" i="10"/>
  <c r="Q2865" i="10"/>
  <c r="R2865" i="10"/>
  <c r="Q2864" i="10"/>
  <c r="R2864" i="10"/>
  <c r="P2864" i="10"/>
  <c r="O2864" i="10"/>
  <c r="O2863" i="10"/>
  <c r="P2863" i="10"/>
  <c r="Q2863" i="10"/>
  <c r="R2863" i="10"/>
  <c r="Q2862" i="10"/>
  <c r="R2862" i="10"/>
  <c r="P2862" i="10"/>
  <c r="O2862" i="10"/>
  <c r="O2861" i="10"/>
  <c r="P2861" i="10"/>
  <c r="Q2861" i="10"/>
  <c r="R2861" i="10"/>
  <c r="Q2860" i="10"/>
  <c r="R2860" i="10"/>
  <c r="P2860" i="10"/>
  <c r="O2860" i="10"/>
  <c r="O2859" i="10"/>
  <c r="P2859" i="10"/>
  <c r="Q2859" i="10"/>
  <c r="R2859" i="10"/>
  <c r="Q2858" i="10"/>
  <c r="R2858" i="10"/>
  <c r="P2858" i="10"/>
  <c r="O2858" i="10"/>
  <c r="P2857" i="10"/>
  <c r="Q2857" i="10"/>
  <c r="R2857" i="10"/>
  <c r="Q2856" i="10"/>
  <c r="R2856" i="10"/>
  <c r="R2855" i="10"/>
  <c r="O2565" i="10"/>
  <c r="P2565" i="10"/>
  <c r="Q2565" i="10"/>
  <c r="R2565" i="10"/>
  <c r="O2564" i="10"/>
  <c r="P2564" i="10"/>
  <c r="Q2564" i="10"/>
  <c r="R2564" i="10"/>
  <c r="P2563" i="10"/>
  <c r="Q2563" i="10"/>
  <c r="R2563" i="10"/>
  <c r="O2563" i="10"/>
  <c r="O2562" i="10"/>
  <c r="P2562" i="10"/>
  <c r="Q2562" i="10"/>
  <c r="R2562" i="10"/>
  <c r="P2561" i="10"/>
  <c r="Q2561" i="10"/>
  <c r="R2561" i="10"/>
  <c r="O2561" i="10"/>
  <c r="O2560" i="10"/>
  <c r="P2560" i="10"/>
  <c r="Q2560" i="10"/>
  <c r="R2560" i="10"/>
  <c r="P2559" i="10"/>
  <c r="Q2559" i="10"/>
  <c r="R2559" i="10"/>
  <c r="O2559" i="10"/>
  <c r="O2558" i="10"/>
  <c r="P2558" i="10"/>
  <c r="Q2558" i="10"/>
  <c r="R2558" i="10"/>
  <c r="P2557" i="10"/>
  <c r="Q2557" i="10"/>
  <c r="R2557" i="10"/>
  <c r="O2557" i="10"/>
  <c r="O2556" i="10"/>
  <c r="P2556" i="10"/>
  <c r="Q2556" i="10"/>
  <c r="R2556" i="10"/>
  <c r="P2555" i="10"/>
  <c r="Q2555" i="10"/>
  <c r="R2555" i="10"/>
  <c r="O2555" i="10"/>
  <c r="O2554" i="10"/>
  <c r="P2554" i="10"/>
  <c r="Q2554" i="10"/>
  <c r="R2554" i="10"/>
  <c r="O2553" i="10"/>
  <c r="P2553" i="10"/>
  <c r="Q2553" i="10"/>
  <c r="R2553" i="10"/>
  <c r="O2552" i="10"/>
  <c r="P2552" i="10"/>
  <c r="Q2552" i="10"/>
  <c r="R2552" i="10"/>
  <c r="O2551" i="10"/>
  <c r="P2551" i="10"/>
  <c r="Q2551" i="10"/>
  <c r="R2551" i="10"/>
  <c r="O2550" i="10"/>
  <c r="P2550" i="10"/>
  <c r="Q2550" i="10"/>
  <c r="R2550" i="10"/>
  <c r="O2549" i="10"/>
  <c r="P2549" i="10"/>
  <c r="Q2549" i="10"/>
  <c r="R2549" i="10"/>
  <c r="O2548" i="10"/>
  <c r="P2548" i="10"/>
  <c r="Q2548" i="10"/>
  <c r="R2548" i="10"/>
  <c r="O2547" i="10"/>
  <c r="P2547" i="10"/>
  <c r="Q2547" i="10"/>
  <c r="R2547" i="10"/>
  <c r="O2546" i="10"/>
  <c r="P2546" i="10"/>
  <c r="Q2546" i="10"/>
  <c r="R2546" i="10"/>
  <c r="O2545" i="10"/>
  <c r="P2545" i="10"/>
  <c r="Q2545" i="10"/>
  <c r="R2545" i="10"/>
  <c r="O2544" i="10"/>
  <c r="P2544" i="10"/>
  <c r="Q2544" i="10"/>
  <c r="R2544" i="10"/>
  <c r="O2543" i="10"/>
  <c r="P2543" i="10"/>
  <c r="Q2543" i="10"/>
  <c r="R2543" i="10"/>
  <c r="O2542" i="10"/>
  <c r="P2542" i="10"/>
  <c r="Q2542" i="10"/>
  <c r="R2542" i="10"/>
  <c r="O2541" i="10"/>
  <c r="P2541" i="10"/>
  <c r="Q2541" i="10"/>
  <c r="R2541" i="10"/>
  <c r="O2540" i="10"/>
  <c r="P2540" i="10"/>
  <c r="Q2540" i="10"/>
  <c r="R2540" i="10"/>
  <c r="O2539" i="10"/>
  <c r="P2539" i="10"/>
  <c r="Q2539" i="10"/>
  <c r="R2539" i="10"/>
  <c r="O2538" i="10"/>
  <c r="P2538" i="10"/>
  <c r="Q2538" i="10"/>
  <c r="R2538" i="10"/>
  <c r="O2537" i="10"/>
  <c r="P2537" i="10"/>
  <c r="Q2537" i="10"/>
  <c r="R2537" i="10"/>
  <c r="O2536" i="10"/>
  <c r="P2536" i="10"/>
  <c r="Q2536" i="10"/>
  <c r="R2536" i="10"/>
  <c r="O2535" i="10"/>
  <c r="P2535" i="10"/>
  <c r="Q2535" i="10"/>
  <c r="R2535" i="10"/>
  <c r="O2534" i="10"/>
  <c r="P2534" i="10"/>
  <c r="Q2534" i="10"/>
  <c r="R2534" i="10"/>
  <c r="O2533" i="10"/>
  <c r="P2533" i="10"/>
  <c r="Q2533" i="10"/>
  <c r="R2533" i="10"/>
  <c r="O2532" i="10"/>
  <c r="P2532" i="10"/>
  <c r="Q2532" i="10"/>
  <c r="R2532" i="10"/>
  <c r="O2531" i="10"/>
  <c r="P2531" i="10"/>
  <c r="Q2531" i="10"/>
  <c r="R2531" i="10"/>
  <c r="O2530" i="10"/>
  <c r="P2530" i="10"/>
  <c r="Q2530" i="10"/>
  <c r="R2530" i="10"/>
  <c r="O2529" i="10"/>
  <c r="P2529" i="10"/>
  <c r="Q2529" i="10"/>
  <c r="R2529" i="10"/>
  <c r="O2528" i="10"/>
  <c r="P2528" i="10"/>
  <c r="Q2528" i="10"/>
  <c r="R2528" i="10"/>
  <c r="O2527" i="10"/>
  <c r="P2527" i="10"/>
  <c r="Q2527" i="10"/>
  <c r="R2527" i="10"/>
  <c r="O2526" i="10"/>
  <c r="P2526" i="10"/>
  <c r="Q2526" i="10"/>
  <c r="R2526" i="10"/>
  <c r="O2525" i="10"/>
  <c r="P2525" i="10"/>
  <c r="Q2525" i="10"/>
  <c r="R2525" i="10"/>
  <c r="O2524" i="10"/>
  <c r="P2524" i="10"/>
  <c r="Q2524" i="10"/>
  <c r="R2524" i="10"/>
  <c r="O2523" i="10"/>
  <c r="P2523" i="10"/>
  <c r="Q2523" i="10"/>
  <c r="R2523" i="10"/>
  <c r="O2522" i="10"/>
  <c r="P2522" i="10"/>
  <c r="Q2522" i="10"/>
  <c r="R2522" i="10"/>
  <c r="O2521" i="10"/>
  <c r="P2521" i="10"/>
  <c r="Q2521" i="10"/>
  <c r="R2521" i="10"/>
  <c r="O2520" i="10"/>
  <c r="P2520" i="10"/>
  <c r="Q2520" i="10"/>
  <c r="R2520" i="10"/>
  <c r="O2519" i="10"/>
  <c r="P2519" i="10"/>
  <c r="Q2519" i="10"/>
  <c r="R2519" i="10"/>
  <c r="O2518" i="10"/>
  <c r="P2518" i="10"/>
  <c r="Q2518" i="10"/>
  <c r="R2518" i="10"/>
  <c r="O2517" i="10"/>
  <c r="P2517" i="10"/>
  <c r="Q2517" i="10"/>
  <c r="R2517" i="10"/>
  <c r="O2516" i="10"/>
  <c r="P2516" i="10"/>
  <c r="Q2516" i="10"/>
  <c r="R2516" i="10"/>
  <c r="O2515" i="10"/>
  <c r="P2515" i="10"/>
  <c r="Q2515" i="10"/>
  <c r="R2515" i="10"/>
  <c r="O2514" i="10"/>
  <c r="P2514" i="10"/>
  <c r="Q2514" i="10"/>
  <c r="R2514" i="10"/>
  <c r="O2513" i="10"/>
  <c r="P2513" i="10"/>
  <c r="Q2513" i="10"/>
  <c r="R2513" i="10"/>
  <c r="O2512" i="10"/>
  <c r="P2512" i="10"/>
  <c r="Q2512" i="10"/>
  <c r="R2512" i="10"/>
  <c r="O2511" i="10"/>
  <c r="P2511" i="10"/>
  <c r="Q2511" i="10"/>
  <c r="R2511" i="10"/>
  <c r="O2510" i="10"/>
  <c r="P2510" i="10"/>
  <c r="Q2510" i="10"/>
  <c r="R2510" i="10"/>
  <c r="O2509" i="10"/>
  <c r="P2509" i="10"/>
  <c r="Q2509" i="10"/>
  <c r="R2509" i="10"/>
  <c r="O2508" i="10"/>
  <c r="P2508" i="10"/>
  <c r="Q2508" i="10"/>
  <c r="R2508" i="10"/>
  <c r="O2507" i="10"/>
  <c r="P2507" i="10"/>
  <c r="Q2507" i="10"/>
  <c r="R2507" i="10"/>
  <c r="O2506" i="10"/>
  <c r="P2506" i="10"/>
  <c r="Q2506" i="10"/>
  <c r="R2506" i="10"/>
  <c r="O2505" i="10"/>
  <c r="P2505" i="10"/>
  <c r="Q2505" i="10"/>
  <c r="R2505" i="10"/>
  <c r="O2504" i="10"/>
  <c r="P2504" i="10"/>
  <c r="Q2504" i="10"/>
  <c r="R2504" i="10"/>
  <c r="O2503" i="10"/>
  <c r="P2503" i="10"/>
  <c r="Q2503" i="10"/>
  <c r="R2503" i="10"/>
  <c r="O2502" i="10"/>
  <c r="P2502" i="10"/>
  <c r="Q2502" i="10"/>
  <c r="R2502" i="10"/>
  <c r="O2501" i="10"/>
  <c r="P2501" i="10"/>
  <c r="Q2501" i="10"/>
  <c r="R2501" i="10"/>
  <c r="O2500" i="10"/>
  <c r="P2500" i="10"/>
  <c r="Q2500" i="10"/>
  <c r="R2500" i="10"/>
  <c r="O2499" i="10"/>
  <c r="P2499" i="10"/>
  <c r="Q2499" i="10"/>
  <c r="R2499" i="10"/>
  <c r="O2498" i="10"/>
  <c r="P2498" i="10"/>
  <c r="Q2498" i="10"/>
  <c r="R2498" i="10"/>
  <c r="O2497" i="10"/>
  <c r="P2497" i="10"/>
  <c r="Q2497" i="10"/>
  <c r="R2497" i="10"/>
  <c r="O2496" i="10"/>
  <c r="P2496" i="10"/>
  <c r="Q2496" i="10"/>
  <c r="R2496" i="10"/>
  <c r="O2495" i="10"/>
  <c r="P2495" i="10"/>
  <c r="Q2495" i="10"/>
  <c r="R2495" i="10"/>
  <c r="O2494" i="10"/>
  <c r="P2494" i="10"/>
  <c r="Q2494" i="10"/>
  <c r="R2494" i="10"/>
  <c r="O2493" i="10"/>
  <c r="P2493" i="10"/>
  <c r="Q2493" i="10"/>
  <c r="R2493" i="10"/>
  <c r="O2492" i="10"/>
  <c r="P2492" i="10"/>
  <c r="Q2492" i="10"/>
  <c r="R2492" i="10"/>
  <c r="O2491" i="10"/>
  <c r="P2491" i="10"/>
  <c r="Q2491" i="10"/>
  <c r="R2491" i="10"/>
  <c r="O2490" i="10"/>
  <c r="P2490" i="10"/>
  <c r="Q2490" i="10"/>
  <c r="R2490" i="10"/>
  <c r="O2489" i="10"/>
  <c r="P2489" i="10"/>
  <c r="Q2489" i="10"/>
  <c r="R2489" i="10"/>
  <c r="O2488" i="10"/>
  <c r="P2488" i="10"/>
  <c r="Q2488" i="10"/>
  <c r="R2488" i="10"/>
  <c r="O2487" i="10"/>
  <c r="P2487" i="10"/>
  <c r="Q2487" i="10"/>
  <c r="R2487" i="10"/>
  <c r="O2486" i="10"/>
  <c r="P2486" i="10"/>
  <c r="Q2486" i="10"/>
  <c r="R2486" i="10"/>
  <c r="O2485" i="10"/>
  <c r="P2485" i="10"/>
  <c r="Q2485" i="10"/>
  <c r="R2485" i="10"/>
  <c r="O2484" i="10"/>
  <c r="P2484" i="10"/>
  <c r="Q2484" i="10"/>
  <c r="R2484" i="10"/>
  <c r="O2483" i="10"/>
  <c r="P2483" i="10"/>
  <c r="Q2483" i="10"/>
  <c r="R2483" i="10"/>
  <c r="O2482" i="10"/>
  <c r="P2482" i="10"/>
  <c r="Q2482" i="10"/>
  <c r="R2482" i="10"/>
  <c r="O2481" i="10"/>
  <c r="P2481" i="10"/>
  <c r="Q2481" i="10"/>
  <c r="R2481" i="10"/>
  <c r="O2480" i="10"/>
  <c r="P2480" i="10"/>
  <c r="Q2480" i="10"/>
  <c r="R2480" i="10"/>
  <c r="O2479" i="10"/>
  <c r="P2479" i="10"/>
  <c r="Q2479" i="10"/>
  <c r="R2479" i="10"/>
  <c r="O2478" i="10"/>
  <c r="P2478" i="10"/>
  <c r="Q2478" i="10"/>
  <c r="R2478" i="10"/>
  <c r="P2477" i="10"/>
  <c r="Q2477" i="10"/>
  <c r="R2477" i="10"/>
  <c r="Q2476" i="10"/>
  <c r="R2476" i="10"/>
  <c r="R2475" i="10"/>
  <c r="O2280" i="10"/>
  <c r="P2280" i="10"/>
  <c r="Q2280" i="10"/>
  <c r="R2280" i="10"/>
  <c r="O2279" i="10"/>
  <c r="P2279" i="10"/>
  <c r="Q2279" i="10"/>
  <c r="R2279" i="10"/>
  <c r="O2278" i="10"/>
  <c r="P2278" i="10"/>
  <c r="Q2278" i="10"/>
  <c r="R2278" i="10"/>
  <c r="Q2277" i="10"/>
  <c r="R2277" i="10"/>
  <c r="P2277" i="10"/>
  <c r="O2277" i="10"/>
  <c r="O2276" i="10"/>
  <c r="P2276" i="10"/>
  <c r="Q2276" i="10"/>
  <c r="R2276" i="10"/>
  <c r="Q2275" i="10"/>
  <c r="R2275" i="10"/>
  <c r="P2275" i="10"/>
  <c r="O2275" i="10"/>
  <c r="O2274" i="10"/>
  <c r="P2274" i="10"/>
  <c r="Q2274" i="10"/>
  <c r="R2274" i="10"/>
  <c r="Q2273" i="10"/>
  <c r="R2273" i="10"/>
  <c r="P2273" i="10"/>
  <c r="O2273" i="10"/>
  <c r="O2272" i="10"/>
  <c r="P2272" i="10"/>
  <c r="Q2272" i="10"/>
  <c r="R2272" i="10"/>
  <c r="Q2271" i="10"/>
  <c r="R2271" i="10"/>
  <c r="P2271" i="10"/>
  <c r="O2271" i="10"/>
  <c r="O2270" i="10"/>
  <c r="P2270" i="10"/>
  <c r="Q2270" i="10"/>
  <c r="R2270" i="10"/>
  <c r="Q2269" i="10"/>
  <c r="R2269" i="10"/>
  <c r="P2269" i="10"/>
  <c r="O2269" i="10"/>
  <c r="O2268" i="10"/>
  <c r="P2268" i="10"/>
  <c r="Q2268" i="10"/>
  <c r="R2268" i="10"/>
  <c r="Q2267" i="10"/>
  <c r="R2267" i="10"/>
  <c r="P2267" i="10"/>
  <c r="O2267" i="10"/>
  <c r="O2266" i="10"/>
  <c r="P2266" i="10"/>
  <c r="Q2266" i="10"/>
  <c r="R2266" i="10"/>
  <c r="Q2265" i="10"/>
  <c r="R2265" i="10"/>
  <c r="P2265" i="10"/>
  <c r="O2265" i="10"/>
  <c r="O2264" i="10"/>
  <c r="P2264" i="10"/>
  <c r="Q2264" i="10"/>
  <c r="R2264" i="10"/>
  <c r="Q2263" i="10"/>
  <c r="R2263" i="10"/>
  <c r="P2263" i="10"/>
  <c r="O2263" i="10"/>
  <c r="O2262" i="10"/>
  <c r="P2262" i="10"/>
  <c r="Q2262" i="10"/>
  <c r="R2262" i="10"/>
  <c r="Q2261" i="10"/>
  <c r="R2261" i="10"/>
  <c r="P2261" i="10"/>
  <c r="O2261" i="10"/>
  <c r="O2260" i="10"/>
  <c r="P2260" i="10"/>
  <c r="Q2260" i="10"/>
  <c r="R2260" i="10"/>
  <c r="Q2259" i="10"/>
  <c r="R2259" i="10"/>
  <c r="P2259" i="10"/>
  <c r="O2259" i="10"/>
  <c r="O2258" i="10"/>
  <c r="P2258" i="10"/>
  <c r="Q2258" i="10"/>
  <c r="R2258" i="10"/>
  <c r="Q2257" i="10"/>
  <c r="R2257" i="10"/>
  <c r="P2257" i="10"/>
  <c r="O2257" i="10"/>
  <c r="O2256" i="10"/>
  <c r="P2256" i="10"/>
  <c r="Q2256" i="10"/>
  <c r="R2256" i="10"/>
  <c r="Q2255" i="10"/>
  <c r="R2255" i="10"/>
  <c r="P2255" i="10"/>
  <c r="O2255" i="10"/>
  <c r="O2254" i="10"/>
  <c r="P2254" i="10"/>
  <c r="Q2254" i="10"/>
  <c r="R2254" i="10"/>
  <c r="Q2253" i="10"/>
  <c r="R2253" i="10"/>
  <c r="P2253" i="10"/>
  <c r="O2253" i="10"/>
  <c r="O2252" i="10"/>
  <c r="P2252" i="10"/>
  <c r="Q2252" i="10"/>
  <c r="R2252" i="10"/>
  <c r="Q2251" i="10"/>
  <c r="R2251" i="10"/>
  <c r="P2251" i="10"/>
  <c r="O2251" i="10"/>
  <c r="O2250" i="10"/>
  <c r="P2250" i="10"/>
  <c r="Q2250" i="10"/>
  <c r="R2250" i="10"/>
  <c r="Q2249" i="10"/>
  <c r="R2249" i="10"/>
  <c r="P2249" i="10"/>
  <c r="O2249" i="10"/>
  <c r="O2248" i="10"/>
  <c r="P2248" i="10"/>
  <c r="Q2248" i="10"/>
  <c r="R2248" i="10"/>
  <c r="Q2247" i="10"/>
  <c r="R2247" i="10"/>
  <c r="P2247" i="10"/>
  <c r="O2247" i="10"/>
  <c r="O2246" i="10"/>
  <c r="P2246" i="10"/>
  <c r="Q2246" i="10"/>
  <c r="R2246" i="10"/>
  <c r="Q2245" i="10"/>
  <c r="R2245" i="10"/>
  <c r="P2245" i="10"/>
  <c r="O2245" i="10"/>
  <c r="O2244" i="10"/>
  <c r="P2244" i="10"/>
  <c r="Q2244" i="10"/>
  <c r="R2244" i="10"/>
  <c r="Q2243" i="10"/>
  <c r="R2243" i="10"/>
  <c r="P2243" i="10"/>
  <c r="O2243" i="10"/>
  <c r="O2242" i="10"/>
  <c r="P2242" i="10"/>
  <c r="Q2242" i="10"/>
  <c r="R2242" i="10"/>
  <c r="Q2241" i="10"/>
  <c r="R2241" i="10"/>
  <c r="P2241" i="10"/>
  <c r="O2241" i="10"/>
  <c r="O2240" i="10"/>
  <c r="P2240" i="10"/>
  <c r="Q2240" i="10"/>
  <c r="R2240" i="10"/>
  <c r="Q2239" i="10"/>
  <c r="R2239" i="10"/>
  <c r="P2239" i="10"/>
  <c r="O2239" i="10"/>
  <c r="O2238" i="10"/>
  <c r="P2238" i="10"/>
  <c r="Q2238" i="10"/>
  <c r="R2238" i="10"/>
  <c r="Q2237" i="10"/>
  <c r="R2237" i="10"/>
  <c r="P2237" i="10"/>
  <c r="O2237" i="10"/>
  <c r="O2236" i="10"/>
  <c r="P2236" i="10"/>
  <c r="Q2236" i="10"/>
  <c r="R2236" i="10"/>
  <c r="Q2235" i="10"/>
  <c r="R2235" i="10"/>
  <c r="P2235" i="10"/>
  <c r="O2235" i="10"/>
  <c r="O2234" i="10"/>
  <c r="P2234" i="10"/>
  <c r="Q2234" i="10"/>
  <c r="R2234" i="10"/>
  <c r="Q2233" i="10"/>
  <c r="R2233" i="10"/>
  <c r="P2233" i="10"/>
  <c r="O2233" i="10"/>
  <c r="O2232" i="10"/>
  <c r="P2232" i="10"/>
  <c r="Q2232" i="10"/>
  <c r="R2232" i="10"/>
  <c r="Q2231" i="10"/>
  <c r="R2231" i="10"/>
  <c r="P2231" i="10"/>
  <c r="O2231" i="10"/>
  <c r="O2230" i="10"/>
  <c r="P2230" i="10"/>
  <c r="Q2230" i="10"/>
  <c r="R2230" i="10"/>
  <c r="Q2229" i="10"/>
  <c r="R2229" i="10"/>
  <c r="P2229" i="10"/>
  <c r="O2229" i="10"/>
  <c r="O2228" i="10"/>
  <c r="P2228" i="10"/>
  <c r="Q2228" i="10"/>
  <c r="R2228" i="10"/>
  <c r="Q2227" i="10"/>
  <c r="R2227" i="10"/>
  <c r="P2227" i="10"/>
  <c r="O2227" i="10"/>
  <c r="O2226" i="10"/>
  <c r="P2226" i="10"/>
  <c r="Q2226" i="10"/>
  <c r="R2226" i="10"/>
  <c r="Q2225" i="10"/>
  <c r="R2225" i="10"/>
  <c r="P2225" i="10"/>
  <c r="O2225" i="10"/>
  <c r="O2224" i="10"/>
  <c r="P2224" i="10"/>
  <c r="Q2224" i="10"/>
  <c r="R2224" i="10"/>
  <c r="Q2223" i="10"/>
  <c r="R2223" i="10"/>
  <c r="P2223" i="10"/>
  <c r="O2223" i="10"/>
  <c r="O2222" i="10"/>
  <c r="P2222" i="10"/>
  <c r="Q2222" i="10"/>
  <c r="R2222" i="10"/>
  <c r="Q2221" i="10"/>
  <c r="R2221" i="10"/>
  <c r="P2221" i="10"/>
  <c r="O2221" i="10"/>
  <c r="O2220" i="10"/>
  <c r="P2220" i="10"/>
  <c r="Q2220" i="10"/>
  <c r="R2220" i="10"/>
  <c r="Q2219" i="10"/>
  <c r="R2219" i="10"/>
  <c r="P2219" i="10"/>
  <c r="O2219" i="10"/>
  <c r="O2218" i="10"/>
  <c r="P2218" i="10"/>
  <c r="Q2218" i="10"/>
  <c r="R2218" i="10"/>
  <c r="Q2217" i="10"/>
  <c r="R2217" i="10"/>
  <c r="P2217" i="10"/>
  <c r="O2217" i="10"/>
  <c r="O2216" i="10"/>
  <c r="P2216" i="10"/>
  <c r="Q2216" i="10"/>
  <c r="R2216" i="10"/>
  <c r="Q2215" i="10"/>
  <c r="R2215" i="10"/>
  <c r="P2215" i="10"/>
  <c r="O2215" i="10"/>
  <c r="O2214" i="10"/>
  <c r="P2214" i="10"/>
  <c r="Q2214" i="10"/>
  <c r="R2214" i="10"/>
  <c r="Q2213" i="10"/>
  <c r="R2213" i="10"/>
  <c r="P2213" i="10"/>
  <c r="O2213" i="10"/>
  <c r="O2212" i="10"/>
  <c r="P2212" i="10"/>
  <c r="Q2212" i="10"/>
  <c r="R2212" i="10"/>
  <c r="Q2211" i="10"/>
  <c r="R2211" i="10"/>
  <c r="P2211" i="10"/>
  <c r="O2211" i="10"/>
  <c r="O2210" i="10"/>
  <c r="P2210" i="10"/>
  <c r="Q2210" i="10"/>
  <c r="R2210" i="10"/>
  <c r="Q2209" i="10"/>
  <c r="R2209" i="10"/>
  <c r="P2209" i="10"/>
  <c r="O2209" i="10"/>
  <c r="O2208" i="10"/>
  <c r="P2208" i="10"/>
  <c r="Q2208" i="10"/>
  <c r="R2208" i="10"/>
  <c r="Q2207" i="10"/>
  <c r="R2207" i="10"/>
  <c r="P2207" i="10"/>
  <c r="O2207" i="10"/>
  <c r="O2206" i="10"/>
  <c r="P2206" i="10"/>
  <c r="Q2206" i="10"/>
  <c r="R2206" i="10"/>
  <c r="Q2205" i="10"/>
  <c r="R2205" i="10"/>
  <c r="P2205" i="10"/>
  <c r="O2205" i="10"/>
  <c r="O2204" i="10"/>
  <c r="P2204" i="10"/>
  <c r="Q2204" i="10"/>
  <c r="R2204" i="10"/>
  <c r="Q2203" i="10"/>
  <c r="R2203" i="10"/>
  <c r="P2203" i="10"/>
  <c r="O2203" i="10"/>
  <c r="O2202" i="10"/>
  <c r="P2202" i="10"/>
  <c r="Q2202" i="10"/>
  <c r="R2202" i="10"/>
  <c r="Q2201" i="10"/>
  <c r="R2201" i="10"/>
  <c r="P2201" i="10"/>
  <c r="O2201" i="10"/>
  <c r="O2200" i="10"/>
  <c r="P2200" i="10"/>
  <c r="Q2200" i="10"/>
  <c r="R2200" i="10"/>
  <c r="Q2199" i="10"/>
  <c r="R2199" i="10"/>
  <c r="P2199" i="10"/>
  <c r="O2199" i="10"/>
  <c r="O2198" i="10"/>
  <c r="P2198" i="10"/>
  <c r="Q2198" i="10"/>
  <c r="R2198" i="10"/>
  <c r="Q2197" i="10"/>
  <c r="R2197" i="10"/>
  <c r="P2197" i="10"/>
  <c r="O2197" i="10"/>
  <c r="O2196" i="10"/>
  <c r="P2196" i="10"/>
  <c r="Q2196" i="10"/>
  <c r="R2196" i="10"/>
  <c r="Q2195" i="10"/>
  <c r="R2195" i="10"/>
  <c r="P2195" i="10"/>
  <c r="O2195" i="10"/>
  <c r="O2194" i="10"/>
  <c r="P2194" i="10"/>
  <c r="Q2194" i="10"/>
  <c r="R2194" i="10"/>
  <c r="Q2193" i="10"/>
  <c r="R2193" i="10"/>
  <c r="P2193" i="10"/>
  <c r="O2193" i="10"/>
  <c r="P2192" i="10"/>
  <c r="Q2192" i="10"/>
  <c r="R2192" i="10"/>
  <c r="Q2191" i="10"/>
  <c r="R2191" i="10"/>
  <c r="R2190" i="10"/>
  <c r="O2185" i="10"/>
  <c r="P2185" i="10"/>
  <c r="Q2185" i="10"/>
  <c r="R2185" i="10"/>
  <c r="O2184" i="10"/>
  <c r="P2184" i="10"/>
  <c r="Q2184" i="10"/>
  <c r="R2184" i="10"/>
  <c r="O2183" i="10"/>
  <c r="P2183" i="10"/>
  <c r="Q2183" i="10"/>
  <c r="R2183" i="10"/>
  <c r="O2182" i="10"/>
  <c r="P2182" i="10"/>
  <c r="Q2182" i="10"/>
  <c r="R2182" i="10"/>
  <c r="O2181" i="10"/>
  <c r="P2181" i="10"/>
  <c r="Q2181" i="10"/>
  <c r="R2181" i="10"/>
  <c r="O2180" i="10"/>
  <c r="P2180" i="10"/>
  <c r="Q2180" i="10"/>
  <c r="R2180" i="10"/>
  <c r="O2179" i="10"/>
  <c r="P2179" i="10"/>
  <c r="Q2179" i="10"/>
  <c r="R2179" i="10"/>
  <c r="O2178" i="10"/>
  <c r="P2178" i="10"/>
  <c r="Q2178" i="10"/>
  <c r="R2178" i="10"/>
  <c r="O2177" i="10"/>
  <c r="P2177" i="10"/>
  <c r="Q2177" i="10"/>
  <c r="R2177" i="10"/>
  <c r="O2176" i="10"/>
  <c r="P2176" i="10"/>
  <c r="Q2176" i="10"/>
  <c r="R2176" i="10"/>
  <c r="O2175" i="10"/>
  <c r="P2175" i="10"/>
  <c r="Q2175" i="10"/>
  <c r="R2175" i="10"/>
  <c r="O2174" i="10"/>
  <c r="P2174" i="10"/>
  <c r="Q2174" i="10"/>
  <c r="R2174" i="10"/>
  <c r="O2173" i="10"/>
  <c r="P2173" i="10"/>
  <c r="Q2173" i="10"/>
  <c r="R2173" i="10"/>
  <c r="O2172" i="10"/>
  <c r="P2172" i="10"/>
  <c r="Q2172" i="10"/>
  <c r="R2172" i="10"/>
  <c r="O2171" i="10"/>
  <c r="P2171" i="10"/>
  <c r="Q2171" i="10"/>
  <c r="R2171" i="10"/>
  <c r="O2170" i="10"/>
  <c r="P2170" i="10"/>
  <c r="Q2170" i="10"/>
  <c r="R2170" i="10"/>
  <c r="O2169" i="10"/>
  <c r="P2169" i="10"/>
  <c r="Q2169" i="10"/>
  <c r="R2169" i="10"/>
  <c r="O2168" i="10"/>
  <c r="P2168" i="10"/>
  <c r="Q2168" i="10"/>
  <c r="R2168" i="10"/>
  <c r="O2167" i="10"/>
  <c r="P2167" i="10"/>
  <c r="Q2167" i="10"/>
  <c r="R2167" i="10"/>
  <c r="O2166" i="10"/>
  <c r="P2166" i="10"/>
  <c r="Q2166" i="10"/>
  <c r="R2166" i="10"/>
  <c r="O2165" i="10"/>
  <c r="P2165" i="10"/>
  <c r="Q2165" i="10"/>
  <c r="R2165" i="10"/>
  <c r="O2164" i="10"/>
  <c r="P2164" i="10"/>
  <c r="Q2164" i="10"/>
  <c r="R2164" i="10"/>
  <c r="O2163" i="10"/>
  <c r="P2163" i="10"/>
  <c r="Q2163" i="10"/>
  <c r="R2163" i="10"/>
  <c r="O2162" i="10"/>
  <c r="P2162" i="10"/>
  <c r="Q2162" i="10"/>
  <c r="R2162" i="10"/>
  <c r="O2161" i="10"/>
  <c r="P2161" i="10"/>
  <c r="Q2161" i="10"/>
  <c r="R2161" i="10"/>
  <c r="O2160" i="10"/>
  <c r="P2160" i="10"/>
  <c r="Q2160" i="10"/>
  <c r="R2160" i="10"/>
  <c r="O2159" i="10"/>
  <c r="P2159" i="10"/>
  <c r="Q2159" i="10"/>
  <c r="R2159" i="10"/>
  <c r="O2158" i="10"/>
  <c r="P2158" i="10"/>
  <c r="Q2158" i="10"/>
  <c r="R2158" i="10"/>
  <c r="O2157" i="10"/>
  <c r="P2157" i="10"/>
  <c r="Q2157" i="10"/>
  <c r="R2157" i="10"/>
  <c r="O2156" i="10"/>
  <c r="P2156" i="10"/>
  <c r="Q2156" i="10"/>
  <c r="R2156" i="10"/>
  <c r="O2155" i="10"/>
  <c r="P2155" i="10"/>
  <c r="Q2155" i="10"/>
  <c r="R2155" i="10"/>
  <c r="O2154" i="10"/>
  <c r="P2154" i="10"/>
  <c r="Q2154" i="10"/>
  <c r="R2154" i="10"/>
  <c r="O2153" i="10"/>
  <c r="P2153" i="10"/>
  <c r="Q2153" i="10"/>
  <c r="R2153" i="10"/>
  <c r="O2152" i="10"/>
  <c r="P2152" i="10"/>
  <c r="Q2152" i="10"/>
  <c r="R2152" i="10"/>
  <c r="O2151" i="10"/>
  <c r="P2151" i="10"/>
  <c r="Q2151" i="10"/>
  <c r="R2151" i="10"/>
  <c r="O2150" i="10"/>
  <c r="P2150" i="10"/>
  <c r="Q2150" i="10"/>
  <c r="R2150" i="10"/>
  <c r="O2149" i="10"/>
  <c r="P2149" i="10"/>
  <c r="Q2149" i="10"/>
  <c r="R2149" i="10"/>
  <c r="O2148" i="10"/>
  <c r="P2148" i="10"/>
  <c r="Q2148" i="10"/>
  <c r="R2148" i="10"/>
  <c r="O2147" i="10"/>
  <c r="P2147" i="10"/>
  <c r="Q2147" i="10"/>
  <c r="R2147" i="10"/>
  <c r="O2146" i="10"/>
  <c r="P2146" i="10"/>
  <c r="Q2146" i="10"/>
  <c r="R2146" i="10"/>
  <c r="O2145" i="10"/>
  <c r="P2145" i="10"/>
  <c r="Q2145" i="10"/>
  <c r="R2145" i="10"/>
  <c r="O2144" i="10"/>
  <c r="P2144" i="10"/>
  <c r="Q2144" i="10"/>
  <c r="R2144" i="10"/>
  <c r="O2143" i="10"/>
  <c r="P2143" i="10"/>
  <c r="Q2143" i="10"/>
  <c r="R2143" i="10"/>
  <c r="O2142" i="10"/>
  <c r="P2142" i="10"/>
  <c r="Q2142" i="10"/>
  <c r="R2142" i="10"/>
  <c r="O2141" i="10"/>
  <c r="P2141" i="10"/>
  <c r="Q2141" i="10"/>
  <c r="R2141" i="10"/>
  <c r="O2140" i="10"/>
  <c r="P2140" i="10"/>
  <c r="Q2140" i="10"/>
  <c r="R2140" i="10"/>
  <c r="O2139" i="10"/>
  <c r="P2139" i="10"/>
  <c r="Q2139" i="10"/>
  <c r="R2139" i="10"/>
  <c r="O2138" i="10"/>
  <c r="P2138" i="10"/>
  <c r="Q2138" i="10"/>
  <c r="R2138" i="10"/>
  <c r="O2137" i="10"/>
  <c r="P2137" i="10"/>
  <c r="Q2137" i="10"/>
  <c r="R2137" i="10"/>
  <c r="O2136" i="10"/>
  <c r="P2136" i="10"/>
  <c r="Q2136" i="10"/>
  <c r="R2136" i="10"/>
  <c r="O2135" i="10"/>
  <c r="P2135" i="10"/>
  <c r="Q2135" i="10"/>
  <c r="R2135" i="10"/>
  <c r="O2134" i="10"/>
  <c r="P2134" i="10"/>
  <c r="Q2134" i="10"/>
  <c r="R2134" i="10"/>
  <c r="O2133" i="10"/>
  <c r="P2133" i="10"/>
  <c r="Q2133" i="10"/>
  <c r="R2133" i="10"/>
  <c r="O2132" i="10"/>
  <c r="P2132" i="10"/>
  <c r="Q2132" i="10"/>
  <c r="R2132" i="10"/>
  <c r="O2131" i="10"/>
  <c r="P2131" i="10"/>
  <c r="Q2131" i="10"/>
  <c r="R2131" i="10"/>
  <c r="O2130" i="10"/>
  <c r="P2130" i="10"/>
  <c r="Q2130" i="10"/>
  <c r="R2130" i="10"/>
  <c r="O2129" i="10"/>
  <c r="P2129" i="10"/>
  <c r="Q2129" i="10"/>
  <c r="R2129" i="10"/>
  <c r="O2128" i="10"/>
  <c r="P2128" i="10"/>
  <c r="Q2128" i="10"/>
  <c r="R2128" i="10"/>
  <c r="O2127" i="10"/>
  <c r="P2127" i="10"/>
  <c r="Q2127" i="10"/>
  <c r="R2127" i="10"/>
  <c r="O2126" i="10"/>
  <c r="P2126" i="10"/>
  <c r="Q2126" i="10"/>
  <c r="R2126" i="10"/>
  <c r="O2125" i="10"/>
  <c r="P2125" i="10"/>
  <c r="Q2125" i="10"/>
  <c r="R2125" i="10"/>
  <c r="O2124" i="10"/>
  <c r="P2124" i="10"/>
  <c r="Q2124" i="10"/>
  <c r="R2124" i="10"/>
  <c r="O2123" i="10"/>
  <c r="P2123" i="10"/>
  <c r="Q2123" i="10"/>
  <c r="R2123" i="10"/>
  <c r="O2122" i="10"/>
  <c r="P2122" i="10"/>
  <c r="Q2122" i="10"/>
  <c r="R2122" i="10"/>
  <c r="O2121" i="10"/>
  <c r="P2121" i="10"/>
  <c r="Q2121" i="10"/>
  <c r="R2121" i="10"/>
  <c r="O2120" i="10"/>
  <c r="P2120" i="10"/>
  <c r="Q2120" i="10"/>
  <c r="R2120" i="10"/>
  <c r="O2119" i="10"/>
  <c r="P2119" i="10"/>
  <c r="Q2119" i="10"/>
  <c r="R2119" i="10"/>
  <c r="O2118" i="10"/>
  <c r="P2118" i="10"/>
  <c r="Q2118" i="10"/>
  <c r="R2118" i="10"/>
  <c r="O2117" i="10"/>
  <c r="P2117" i="10"/>
  <c r="Q2117" i="10"/>
  <c r="R2117" i="10"/>
  <c r="O2116" i="10"/>
  <c r="P2116" i="10"/>
  <c r="Q2116" i="10"/>
  <c r="R2116" i="10"/>
  <c r="O2115" i="10"/>
  <c r="P2115" i="10"/>
  <c r="Q2115" i="10"/>
  <c r="R2115" i="10"/>
  <c r="O2114" i="10"/>
  <c r="P2114" i="10"/>
  <c r="Q2114" i="10"/>
  <c r="R2114" i="10"/>
  <c r="O2113" i="10"/>
  <c r="P2113" i="10"/>
  <c r="Q2113" i="10"/>
  <c r="R2113" i="10"/>
  <c r="O2112" i="10"/>
  <c r="P2112" i="10"/>
  <c r="Q2112" i="10"/>
  <c r="R2112" i="10"/>
  <c r="O2111" i="10"/>
  <c r="P2111" i="10"/>
  <c r="Q2111" i="10"/>
  <c r="R2111" i="10"/>
  <c r="O2110" i="10"/>
  <c r="P2110" i="10"/>
  <c r="Q2110" i="10"/>
  <c r="R2110" i="10"/>
  <c r="O2109" i="10"/>
  <c r="P2109" i="10"/>
  <c r="Q2109" i="10"/>
  <c r="R2109" i="10"/>
  <c r="O2108" i="10"/>
  <c r="P2108" i="10"/>
  <c r="Q2108" i="10"/>
  <c r="R2108" i="10"/>
  <c r="O2107" i="10"/>
  <c r="P2107" i="10"/>
  <c r="Q2107" i="10"/>
  <c r="R2107" i="10"/>
  <c r="O2106" i="10"/>
  <c r="P2106" i="10"/>
  <c r="Q2106" i="10"/>
  <c r="R2106" i="10"/>
  <c r="O2105" i="10"/>
  <c r="P2105" i="10"/>
  <c r="Q2105" i="10"/>
  <c r="R2105" i="10"/>
  <c r="O2104" i="10"/>
  <c r="P2104" i="10"/>
  <c r="Q2104" i="10"/>
  <c r="R2104" i="10"/>
  <c r="O2103" i="10"/>
  <c r="P2103" i="10"/>
  <c r="Q2103" i="10"/>
  <c r="R2103" i="10"/>
  <c r="O2102" i="10"/>
  <c r="P2102" i="10"/>
  <c r="Q2102" i="10"/>
  <c r="R2102" i="10"/>
  <c r="O2101" i="10"/>
  <c r="P2101" i="10"/>
  <c r="Q2101" i="10"/>
  <c r="R2101" i="10"/>
  <c r="O2100" i="10"/>
  <c r="P2100" i="10"/>
  <c r="Q2100" i="10"/>
  <c r="R2100" i="10"/>
  <c r="O2099" i="10"/>
  <c r="P2099" i="10"/>
  <c r="Q2099" i="10"/>
  <c r="R2099" i="10"/>
  <c r="O2098" i="10"/>
  <c r="P2098" i="10"/>
  <c r="Q2098" i="10"/>
  <c r="R2098" i="10"/>
  <c r="P2097" i="10"/>
  <c r="Q2097" i="10"/>
  <c r="R2097" i="10"/>
  <c r="Q2096" i="10"/>
  <c r="R2096" i="10"/>
  <c r="R2095" i="10"/>
  <c r="O2090" i="10"/>
  <c r="P2090" i="10"/>
  <c r="Q2090" i="10"/>
  <c r="R2090" i="10"/>
  <c r="O2089" i="10"/>
  <c r="P2089" i="10"/>
  <c r="Q2089" i="10"/>
  <c r="R2089" i="10"/>
  <c r="O2088" i="10"/>
  <c r="P2088" i="10"/>
  <c r="Q2088" i="10"/>
  <c r="R2088" i="10"/>
  <c r="O2087" i="10"/>
  <c r="P2087" i="10"/>
  <c r="Q2087" i="10"/>
  <c r="R2087" i="10"/>
  <c r="O2086" i="10"/>
  <c r="P2086" i="10"/>
  <c r="Q2086" i="10"/>
  <c r="R2086" i="10"/>
  <c r="O2085" i="10"/>
  <c r="P2085" i="10"/>
  <c r="Q2085" i="10"/>
  <c r="R2085" i="10"/>
  <c r="O2084" i="10"/>
  <c r="P2084" i="10"/>
  <c r="Q2084" i="10"/>
  <c r="R2084" i="10"/>
  <c r="O2083" i="10"/>
  <c r="P2083" i="10"/>
  <c r="Q2083" i="10"/>
  <c r="R2083" i="10"/>
  <c r="O2082" i="10"/>
  <c r="P2082" i="10"/>
  <c r="Q2082" i="10"/>
  <c r="R2082" i="10"/>
  <c r="O2081" i="10"/>
  <c r="P2081" i="10"/>
  <c r="Q2081" i="10"/>
  <c r="R2081" i="10"/>
  <c r="O2080" i="10"/>
  <c r="P2080" i="10"/>
  <c r="Q2080" i="10"/>
  <c r="R2080" i="10"/>
  <c r="O2079" i="10"/>
  <c r="P2079" i="10"/>
  <c r="Q2079" i="10"/>
  <c r="R2079" i="10"/>
  <c r="O2078" i="10"/>
  <c r="P2078" i="10"/>
  <c r="Q2078" i="10"/>
  <c r="R2078" i="10"/>
  <c r="O2077" i="10"/>
  <c r="P2077" i="10"/>
  <c r="Q2077" i="10"/>
  <c r="R2077" i="10"/>
  <c r="O2076" i="10"/>
  <c r="P2076" i="10"/>
  <c r="Q2076" i="10"/>
  <c r="R2076" i="10"/>
  <c r="O2075" i="10"/>
  <c r="P2075" i="10"/>
  <c r="Q2075" i="10"/>
  <c r="R2075" i="10"/>
  <c r="O2074" i="10"/>
  <c r="P2074" i="10"/>
  <c r="Q2074" i="10"/>
  <c r="R2074" i="10"/>
  <c r="O2073" i="10"/>
  <c r="P2073" i="10"/>
  <c r="Q2073" i="10"/>
  <c r="R2073" i="10"/>
  <c r="O2072" i="10"/>
  <c r="P2072" i="10"/>
  <c r="Q2072" i="10"/>
  <c r="R2072" i="10"/>
  <c r="O2071" i="10"/>
  <c r="P2071" i="10"/>
  <c r="Q2071" i="10"/>
  <c r="R2071" i="10"/>
  <c r="O2070" i="10"/>
  <c r="P2070" i="10"/>
  <c r="Q2070" i="10"/>
  <c r="R2070" i="10"/>
  <c r="O2069" i="10"/>
  <c r="P2069" i="10"/>
  <c r="Q2069" i="10"/>
  <c r="R2069" i="10"/>
  <c r="O2068" i="10"/>
  <c r="P2068" i="10"/>
  <c r="Q2068" i="10"/>
  <c r="R2068" i="10"/>
  <c r="O2067" i="10"/>
  <c r="P2067" i="10"/>
  <c r="Q2067" i="10"/>
  <c r="R2067" i="10"/>
  <c r="O2066" i="10"/>
  <c r="P2066" i="10"/>
  <c r="Q2066" i="10"/>
  <c r="R2066" i="10"/>
  <c r="O2065" i="10"/>
  <c r="P2065" i="10"/>
  <c r="Q2065" i="10"/>
  <c r="R2065" i="10"/>
  <c r="O2064" i="10"/>
  <c r="P2064" i="10"/>
  <c r="Q2064" i="10"/>
  <c r="R2064" i="10"/>
  <c r="O2063" i="10"/>
  <c r="P2063" i="10"/>
  <c r="Q2063" i="10"/>
  <c r="R2063" i="10"/>
  <c r="O2062" i="10"/>
  <c r="P2062" i="10"/>
  <c r="Q2062" i="10"/>
  <c r="R2062" i="10"/>
  <c r="O2061" i="10"/>
  <c r="P2061" i="10"/>
  <c r="Q2061" i="10"/>
  <c r="R2061" i="10"/>
  <c r="O2060" i="10"/>
  <c r="P2060" i="10"/>
  <c r="Q2060" i="10"/>
  <c r="R2060" i="10"/>
  <c r="O2059" i="10"/>
  <c r="P2059" i="10"/>
  <c r="Q2059" i="10"/>
  <c r="R2059" i="10"/>
  <c r="O2058" i="10"/>
  <c r="P2058" i="10"/>
  <c r="Q2058" i="10"/>
  <c r="R2058" i="10"/>
  <c r="O2057" i="10"/>
  <c r="P2057" i="10"/>
  <c r="Q2057" i="10"/>
  <c r="R2057" i="10"/>
  <c r="O2056" i="10"/>
  <c r="P2056" i="10"/>
  <c r="Q2056" i="10"/>
  <c r="R2056" i="10"/>
  <c r="O2055" i="10"/>
  <c r="P2055" i="10"/>
  <c r="Q2055" i="10"/>
  <c r="R2055" i="10"/>
  <c r="O2054" i="10"/>
  <c r="P2054" i="10"/>
  <c r="Q2054" i="10"/>
  <c r="R2054" i="10"/>
  <c r="O2053" i="10"/>
  <c r="P2053" i="10"/>
  <c r="Q2053" i="10"/>
  <c r="R2053" i="10"/>
  <c r="O2052" i="10"/>
  <c r="P2052" i="10"/>
  <c r="Q2052" i="10"/>
  <c r="R2052" i="10"/>
  <c r="O2051" i="10"/>
  <c r="P2051" i="10"/>
  <c r="Q2051" i="10"/>
  <c r="R2051" i="10"/>
  <c r="O2050" i="10"/>
  <c r="P2050" i="10"/>
  <c r="Q2050" i="10"/>
  <c r="R2050" i="10"/>
  <c r="O2049" i="10"/>
  <c r="P2049" i="10"/>
  <c r="Q2049" i="10"/>
  <c r="R2049" i="10"/>
  <c r="O2048" i="10"/>
  <c r="P2048" i="10"/>
  <c r="Q2048" i="10"/>
  <c r="R2048" i="10"/>
  <c r="O2047" i="10"/>
  <c r="P2047" i="10"/>
  <c r="Q2047" i="10"/>
  <c r="R2047" i="10"/>
  <c r="O2046" i="10"/>
  <c r="P2046" i="10"/>
  <c r="Q2046" i="10"/>
  <c r="R2046" i="10"/>
  <c r="O2045" i="10"/>
  <c r="P2045" i="10"/>
  <c r="Q2045" i="10"/>
  <c r="R2045" i="10"/>
  <c r="O2044" i="10"/>
  <c r="P2044" i="10"/>
  <c r="Q2044" i="10"/>
  <c r="R2044" i="10"/>
  <c r="O2043" i="10"/>
  <c r="P2043" i="10"/>
  <c r="Q2043" i="10"/>
  <c r="R2043" i="10"/>
  <c r="O2042" i="10"/>
  <c r="P2042" i="10"/>
  <c r="Q2042" i="10"/>
  <c r="R2042" i="10"/>
  <c r="O2041" i="10"/>
  <c r="P2041" i="10"/>
  <c r="Q2041" i="10"/>
  <c r="R2041" i="10"/>
  <c r="O2040" i="10"/>
  <c r="P2040" i="10"/>
  <c r="Q2040" i="10"/>
  <c r="R2040" i="10"/>
  <c r="O2039" i="10"/>
  <c r="P2039" i="10"/>
  <c r="Q2039" i="10"/>
  <c r="R2039" i="10"/>
  <c r="O2038" i="10"/>
  <c r="P2038" i="10"/>
  <c r="Q2038" i="10"/>
  <c r="R2038" i="10"/>
  <c r="O2037" i="10"/>
  <c r="P2037" i="10"/>
  <c r="Q2037" i="10"/>
  <c r="R2037" i="10"/>
  <c r="O2036" i="10"/>
  <c r="P2036" i="10"/>
  <c r="Q2036" i="10"/>
  <c r="R2036" i="10"/>
  <c r="O2035" i="10"/>
  <c r="P2035" i="10"/>
  <c r="Q2035" i="10"/>
  <c r="R2035" i="10"/>
  <c r="O2034" i="10"/>
  <c r="P2034" i="10"/>
  <c r="Q2034" i="10"/>
  <c r="R2034" i="10"/>
  <c r="O2033" i="10"/>
  <c r="P2033" i="10"/>
  <c r="Q2033" i="10"/>
  <c r="R2033" i="10"/>
  <c r="O2032" i="10"/>
  <c r="P2032" i="10"/>
  <c r="Q2032" i="10"/>
  <c r="R2032" i="10"/>
  <c r="O2031" i="10"/>
  <c r="P2031" i="10"/>
  <c r="Q2031" i="10"/>
  <c r="R2031" i="10"/>
  <c r="O2030" i="10"/>
  <c r="P2030" i="10"/>
  <c r="Q2030" i="10"/>
  <c r="R2030" i="10"/>
  <c r="O2029" i="10"/>
  <c r="P2029" i="10"/>
  <c r="Q2029" i="10"/>
  <c r="R2029" i="10"/>
  <c r="O2028" i="10"/>
  <c r="P2028" i="10"/>
  <c r="Q2028" i="10"/>
  <c r="R2028" i="10"/>
  <c r="O2027" i="10"/>
  <c r="P2027" i="10"/>
  <c r="Q2027" i="10"/>
  <c r="R2027" i="10"/>
  <c r="O2026" i="10"/>
  <c r="P2026" i="10"/>
  <c r="Q2026" i="10"/>
  <c r="R2026" i="10"/>
  <c r="O2025" i="10"/>
  <c r="P2025" i="10"/>
  <c r="Q2025" i="10"/>
  <c r="R2025" i="10"/>
  <c r="O2024" i="10"/>
  <c r="P2024" i="10"/>
  <c r="Q2024" i="10"/>
  <c r="R2024" i="10"/>
  <c r="O2023" i="10"/>
  <c r="P2023" i="10"/>
  <c r="Q2023" i="10"/>
  <c r="R2023" i="10"/>
  <c r="O2022" i="10"/>
  <c r="P2022" i="10"/>
  <c r="Q2022" i="10"/>
  <c r="R2022" i="10"/>
  <c r="O2021" i="10"/>
  <c r="P2021" i="10"/>
  <c r="Q2021" i="10"/>
  <c r="R2021" i="10"/>
  <c r="O2020" i="10"/>
  <c r="P2020" i="10"/>
  <c r="Q2020" i="10"/>
  <c r="R2020" i="10"/>
  <c r="O2019" i="10"/>
  <c r="P2019" i="10"/>
  <c r="Q2019" i="10"/>
  <c r="R2019" i="10"/>
  <c r="O2018" i="10"/>
  <c r="P2018" i="10"/>
  <c r="Q2018" i="10"/>
  <c r="R2018" i="10"/>
  <c r="O2017" i="10"/>
  <c r="P2017" i="10"/>
  <c r="Q2017" i="10"/>
  <c r="R2017" i="10"/>
  <c r="O2016" i="10"/>
  <c r="P2016" i="10"/>
  <c r="Q2016" i="10"/>
  <c r="R2016" i="10"/>
  <c r="O2015" i="10"/>
  <c r="P2015" i="10"/>
  <c r="Q2015" i="10"/>
  <c r="R2015" i="10"/>
  <c r="O2014" i="10"/>
  <c r="P2014" i="10"/>
  <c r="Q2014" i="10"/>
  <c r="R2014" i="10"/>
  <c r="O2013" i="10"/>
  <c r="P2013" i="10"/>
  <c r="Q2013" i="10"/>
  <c r="R2013" i="10"/>
  <c r="O2012" i="10"/>
  <c r="P2012" i="10"/>
  <c r="Q2012" i="10"/>
  <c r="R2012" i="10"/>
  <c r="O2011" i="10"/>
  <c r="P2011" i="10"/>
  <c r="Q2011" i="10"/>
  <c r="R2011" i="10"/>
  <c r="O2010" i="10"/>
  <c r="P2010" i="10"/>
  <c r="Q2010" i="10"/>
  <c r="R2010" i="10"/>
  <c r="O2009" i="10"/>
  <c r="P2009" i="10"/>
  <c r="Q2009" i="10"/>
  <c r="R2009" i="10"/>
  <c r="O2008" i="10"/>
  <c r="P2008" i="10"/>
  <c r="Q2008" i="10"/>
  <c r="R2008" i="10"/>
  <c r="O2007" i="10"/>
  <c r="P2007" i="10"/>
  <c r="Q2007" i="10"/>
  <c r="R2007" i="10"/>
  <c r="O2006" i="10"/>
  <c r="P2006" i="10"/>
  <c r="Q2006" i="10"/>
  <c r="R2006" i="10"/>
  <c r="O2005" i="10"/>
  <c r="P2005" i="10"/>
  <c r="Q2005" i="10"/>
  <c r="R2005" i="10"/>
  <c r="O2004" i="10"/>
  <c r="P2004" i="10"/>
  <c r="Q2004" i="10"/>
  <c r="R2004" i="10"/>
  <c r="O2003" i="10"/>
  <c r="P2003" i="10"/>
  <c r="Q2003" i="10"/>
  <c r="R2003" i="10"/>
  <c r="P2002" i="10"/>
  <c r="Q2002" i="10"/>
  <c r="R2002" i="10"/>
  <c r="Q2001" i="10"/>
  <c r="R2001" i="10"/>
  <c r="R2000" i="10"/>
  <c r="O1995" i="10"/>
  <c r="P1995" i="10"/>
  <c r="Q1995" i="10"/>
  <c r="R1995" i="10"/>
  <c r="O1994" i="10"/>
  <c r="P1994" i="10"/>
  <c r="Q1994" i="10"/>
  <c r="R1994" i="10"/>
  <c r="O1993" i="10"/>
  <c r="P1993" i="10"/>
  <c r="Q1993" i="10"/>
  <c r="R1993" i="10"/>
  <c r="O1992" i="10"/>
  <c r="P1992" i="10"/>
  <c r="Q1992" i="10"/>
  <c r="R1992" i="10"/>
  <c r="O1991" i="10"/>
  <c r="P1991" i="10"/>
  <c r="Q1991" i="10"/>
  <c r="R1991" i="10"/>
  <c r="O1990" i="10"/>
  <c r="P1990" i="10"/>
  <c r="Q1990" i="10"/>
  <c r="R1990" i="10"/>
  <c r="O1989" i="10"/>
  <c r="P1989" i="10"/>
  <c r="Q1989" i="10"/>
  <c r="R1989" i="10"/>
  <c r="O1988" i="10"/>
  <c r="P1988" i="10"/>
  <c r="Q1988" i="10"/>
  <c r="R1988" i="10"/>
  <c r="O1987" i="10"/>
  <c r="P1987" i="10"/>
  <c r="Q1987" i="10"/>
  <c r="R1987" i="10"/>
  <c r="O1986" i="10"/>
  <c r="P1986" i="10"/>
  <c r="Q1986" i="10"/>
  <c r="R1986" i="10"/>
  <c r="O1985" i="10"/>
  <c r="P1985" i="10"/>
  <c r="Q1985" i="10"/>
  <c r="R1985" i="10"/>
  <c r="O1984" i="10"/>
  <c r="P1984" i="10"/>
  <c r="Q1984" i="10"/>
  <c r="R1984" i="10"/>
  <c r="O1983" i="10"/>
  <c r="P1983" i="10"/>
  <c r="Q1983" i="10"/>
  <c r="R1983" i="10"/>
  <c r="O1982" i="10"/>
  <c r="P1982" i="10"/>
  <c r="Q1982" i="10"/>
  <c r="R1982" i="10"/>
  <c r="O1981" i="10"/>
  <c r="P1981" i="10"/>
  <c r="Q1981" i="10"/>
  <c r="R1981" i="10"/>
  <c r="O1980" i="10"/>
  <c r="P1980" i="10"/>
  <c r="Q1980" i="10"/>
  <c r="R1980" i="10"/>
  <c r="O1979" i="10"/>
  <c r="P1979" i="10"/>
  <c r="Q1979" i="10"/>
  <c r="R1979" i="10"/>
  <c r="O1978" i="10"/>
  <c r="P1978" i="10"/>
  <c r="Q1978" i="10"/>
  <c r="R1978" i="10"/>
  <c r="O1977" i="10"/>
  <c r="P1977" i="10"/>
  <c r="Q1977" i="10"/>
  <c r="R1977" i="10"/>
  <c r="O1976" i="10"/>
  <c r="P1976" i="10"/>
  <c r="Q1976" i="10"/>
  <c r="R1976" i="10"/>
  <c r="O1975" i="10"/>
  <c r="P1975" i="10"/>
  <c r="Q1975" i="10"/>
  <c r="R1975" i="10"/>
  <c r="O1974" i="10"/>
  <c r="P1974" i="10"/>
  <c r="Q1974" i="10"/>
  <c r="R1974" i="10"/>
  <c r="O1973" i="10"/>
  <c r="P1973" i="10"/>
  <c r="Q1973" i="10"/>
  <c r="R1973" i="10"/>
  <c r="O1972" i="10"/>
  <c r="P1972" i="10"/>
  <c r="Q1972" i="10"/>
  <c r="R1972" i="10"/>
  <c r="O1971" i="10"/>
  <c r="P1971" i="10"/>
  <c r="Q1971" i="10"/>
  <c r="R1971" i="10"/>
  <c r="O1970" i="10"/>
  <c r="P1970" i="10"/>
  <c r="Q1970" i="10"/>
  <c r="R1970" i="10"/>
  <c r="O1969" i="10"/>
  <c r="P1969" i="10"/>
  <c r="Q1969" i="10"/>
  <c r="R1969" i="10"/>
  <c r="O1968" i="10"/>
  <c r="P1968" i="10"/>
  <c r="Q1968" i="10"/>
  <c r="R1968" i="10"/>
  <c r="O1967" i="10"/>
  <c r="P1967" i="10"/>
  <c r="Q1967" i="10"/>
  <c r="R1967" i="10"/>
  <c r="O1966" i="10"/>
  <c r="P1966" i="10"/>
  <c r="Q1966" i="10"/>
  <c r="R1966" i="10"/>
  <c r="O1965" i="10"/>
  <c r="P1965" i="10"/>
  <c r="Q1965" i="10"/>
  <c r="R1965" i="10"/>
  <c r="O1964" i="10"/>
  <c r="P1964" i="10"/>
  <c r="Q1964" i="10"/>
  <c r="R1964" i="10"/>
  <c r="O1963" i="10"/>
  <c r="P1963" i="10"/>
  <c r="Q1963" i="10"/>
  <c r="R1963" i="10"/>
  <c r="O1962" i="10"/>
  <c r="P1962" i="10"/>
  <c r="Q1962" i="10"/>
  <c r="R1962" i="10"/>
  <c r="O1961" i="10"/>
  <c r="P1961" i="10"/>
  <c r="Q1961" i="10"/>
  <c r="R1961" i="10"/>
  <c r="O1960" i="10"/>
  <c r="P1960" i="10"/>
  <c r="Q1960" i="10"/>
  <c r="R1960" i="10"/>
  <c r="O1959" i="10"/>
  <c r="P1959" i="10"/>
  <c r="Q1959" i="10"/>
  <c r="R1959" i="10"/>
  <c r="O1958" i="10"/>
  <c r="P1958" i="10"/>
  <c r="Q1958" i="10"/>
  <c r="R1958" i="10"/>
  <c r="O1957" i="10"/>
  <c r="P1957" i="10"/>
  <c r="Q1957" i="10"/>
  <c r="R1957" i="10"/>
  <c r="O1956" i="10"/>
  <c r="P1956" i="10"/>
  <c r="Q1956" i="10"/>
  <c r="R1956" i="10"/>
  <c r="O1955" i="10"/>
  <c r="P1955" i="10"/>
  <c r="Q1955" i="10"/>
  <c r="R1955" i="10"/>
  <c r="O1954" i="10"/>
  <c r="P1954" i="10"/>
  <c r="Q1954" i="10"/>
  <c r="R1954" i="10"/>
  <c r="O1953" i="10"/>
  <c r="P1953" i="10"/>
  <c r="Q1953" i="10"/>
  <c r="R1953" i="10"/>
  <c r="O1952" i="10"/>
  <c r="P1952" i="10"/>
  <c r="Q1952" i="10"/>
  <c r="R1952" i="10"/>
  <c r="O1951" i="10"/>
  <c r="P1951" i="10"/>
  <c r="Q1951" i="10"/>
  <c r="R1951" i="10"/>
  <c r="O1950" i="10"/>
  <c r="P1950" i="10"/>
  <c r="Q1950" i="10"/>
  <c r="R1950" i="10"/>
  <c r="O1949" i="10"/>
  <c r="P1949" i="10"/>
  <c r="Q1949" i="10"/>
  <c r="R1949" i="10"/>
  <c r="O1948" i="10"/>
  <c r="P1948" i="10"/>
  <c r="Q1948" i="10"/>
  <c r="R1948" i="10"/>
  <c r="O1947" i="10"/>
  <c r="P1947" i="10"/>
  <c r="Q1947" i="10"/>
  <c r="R1947" i="10"/>
  <c r="O1946" i="10"/>
  <c r="P1946" i="10"/>
  <c r="Q1946" i="10"/>
  <c r="R1946" i="10"/>
  <c r="O1945" i="10"/>
  <c r="P1945" i="10"/>
  <c r="Q1945" i="10"/>
  <c r="R1945" i="10"/>
  <c r="O1944" i="10"/>
  <c r="P1944" i="10"/>
  <c r="Q1944" i="10"/>
  <c r="R1944" i="10"/>
  <c r="O1943" i="10"/>
  <c r="P1943" i="10"/>
  <c r="Q1943" i="10"/>
  <c r="R1943" i="10"/>
  <c r="O1942" i="10"/>
  <c r="P1942" i="10"/>
  <c r="Q1942" i="10"/>
  <c r="R1942" i="10"/>
  <c r="O1941" i="10"/>
  <c r="P1941" i="10"/>
  <c r="Q1941" i="10"/>
  <c r="R1941" i="10"/>
  <c r="O1940" i="10"/>
  <c r="P1940" i="10"/>
  <c r="Q1940" i="10"/>
  <c r="R1940" i="10"/>
  <c r="O1939" i="10"/>
  <c r="P1939" i="10"/>
  <c r="Q1939" i="10"/>
  <c r="R1939" i="10"/>
  <c r="O1938" i="10"/>
  <c r="P1938" i="10"/>
  <c r="Q1938" i="10"/>
  <c r="R1938" i="10"/>
  <c r="O1937" i="10"/>
  <c r="P1937" i="10"/>
  <c r="Q1937" i="10"/>
  <c r="R1937" i="10"/>
  <c r="O1936" i="10"/>
  <c r="P1936" i="10"/>
  <c r="Q1936" i="10"/>
  <c r="R1936" i="10"/>
  <c r="O1935" i="10"/>
  <c r="P1935" i="10"/>
  <c r="Q1935" i="10"/>
  <c r="R1935" i="10"/>
  <c r="O1934" i="10"/>
  <c r="P1934" i="10"/>
  <c r="Q1934" i="10"/>
  <c r="R1934" i="10"/>
  <c r="O1933" i="10"/>
  <c r="P1933" i="10"/>
  <c r="Q1933" i="10"/>
  <c r="R1933" i="10"/>
  <c r="O1932" i="10"/>
  <c r="P1932" i="10"/>
  <c r="Q1932" i="10"/>
  <c r="R1932" i="10"/>
  <c r="O1931" i="10"/>
  <c r="P1931" i="10"/>
  <c r="Q1931" i="10"/>
  <c r="R1931" i="10"/>
  <c r="O1930" i="10"/>
  <c r="P1930" i="10"/>
  <c r="Q1930" i="10"/>
  <c r="R1930" i="10"/>
  <c r="O1929" i="10"/>
  <c r="P1929" i="10"/>
  <c r="Q1929" i="10"/>
  <c r="R1929" i="10"/>
  <c r="O1928" i="10"/>
  <c r="P1928" i="10"/>
  <c r="Q1928" i="10"/>
  <c r="R1928" i="10"/>
  <c r="O1927" i="10"/>
  <c r="P1927" i="10"/>
  <c r="Q1927" i="10"/>
  <c r="R1927" i="10"/>
  <c r="O1926" i="10"/>
  <c r="P1926" i="10"/>
  <c r="Q1926" i="10"/>
  <c r="R1926" i="10"/>
  <c r="O1925" i="10"/>
  <c r="P1925" i="10"/>
  <c r="Q1925" i="10"/>
  <c r="R1925" i="10"/>
  <c r="O1924" i="10"/>
  <c r="P1924" i="10"/>
  <c r="Q1924" i="10"/>
  <c r="R1924" i="10"/>
  <c r="O1923" i="10"/>
  <c r="P1923" i="10"/>
  <c r="Q1923" i="10"/>
  <c r="R1923" i="10"/>
  <c r="O1922" i="10"/>
  <c r="P1922" i="10"/>
  <c r="Q1922" i="10"/>
  <c r="R1922" i="10"/>
  <c r="O1921" i="10"/>
  <c r="P1921" i="10"/>
  <c r="Q1921" i="10"/>
  <c r="R1921" i="10"/>
  <c r="O1920" i="10"/>
  <c r="P1920" i="10"/>
  <c r="Q1920" i="10"/>
  <c r="R1920" i="10"/>
  <c r="O1919" i="10"/>
  <c r="P1919" i="10"/>
  <c r="Q1919" i="10"/>
  <c r="R1919" i="10"/>
  <c r="O1918" i="10"/>
  <c r="P1918" i="10"/>
  <c r="Q1918" i="10"/>
  <c r="R1918" i="10"/>
  <c r="O1917" i="10"/>
  <c r="P1917" i="10"/>
  <c r="Q1917" i="10"/>
  <c r="R1917" i="10"/>
  <c r="O1916" i="10"/>
  <c r="P1916" i="10"/>
  <c r="Q1916" i="10"/>
  <c r="R1916" i="10"/>
  <c r="O1915" i="10"/>
  <c r="P1915" i="10"/>
  <c r="Q1915" i="10"/>
  <c r="R1915" i="10"/>
  <c r="O1914" i="10"/>
  <c r="P1914" i="10"/>
  <c r="Q1914" i="10"/>
  <c r="R1914" i="10"/>
  <c r="O1913" i="10"/>
  <c r="P1913" i="10"/>
  <c r="Q1913" i="10"/>
  <c r="R1913" i="10"/>
  <c r="O1912" i="10"/>
  <c r="P1912" i="10"/>
  <c r="Q1912" i="10"/>
  <c r="R1912" i="10"/>
  <c r="O1911" i="10"/>
  <c r="P1911" i="10"/>
  <c r="Q1911" i="10"/>
  <c r="R1911" i="10"/>
  <c r="O1910" i="10"/>
  <c r="P1910" i="10"/>
  <c r="Q1910" i="10"/>
  <c r="R1910" i="10"/>
  <c r="O1909" i="10"/>
  <c r="P1909" i="10"/>
  <c r="Q1909" i="10"/>
  <c r="R1909" i="10"/>
  <c r="O1908" i="10"/>
  <c r="P1908" i="10"/>
  <c r="Q1908" i="10"/>
  <c r="R1908" i="10"/>
  <c r="P1907" i="10"/>
  <c r="Q1907" i="10"/>
  <c r="R1907" i="10"/>
  <c r="R1906" i="10"/>
  <c r="Q1906" i="10"/>
  <c r="R1905" i="10"/>
  <c r="P1805" i="10"/>
  <c r="Q1805" i="10"/>
  <c r="R1805" i="10"/>
  <c r="O1805" i="10"/>
  <c r="O1804" i="10"/>
  <c r="P1804" i="10"/>
  <c r="Q1804" i="10"/>
  <c r="R1804" i="10"/>
  <c r="P1803" i="10"/>
  <c r="Q1803" i="10"/>
  <c r="R1803" i="10"/>
  <c r="O1803" i="10"/>
  <c r="O1802" i="10"/>
  <c r="P1802" i="10"/>
  <c r="Q1802" i="10"/>
  <c r="R1802" i="10"/>
  <c r="P1801" i="10"/>
  <c r="Q1801" i="10"/>
  <c r="R1801" i="10"/>
  <c r="O1801" i="10"/>
  <c r="O1800" i="10"/>
  <c r="P1800" i="10"/>
  <c r="Q1800" i="10"/>
  <c r="R1800" i="10"/>
  <c r="P1799" i="10"/>
  <c r="Q1799" i="10"/>
  <c r="R1799" i="10"/>
  <c r="O1799" i="10"/>
  <c r="O1798" i="10"/>
  <c r="P1798" i="10"/>
  <c r="Q1798" i="10"/>
  <c r="R1798" i="10"/>
  <c r="P1797" i="10"/>
  <c r="Q1797" i="10"/>
  <c r="R1797" i="10"/>
  <c r="O1797" i="10"/>
  <c r="O1796" i="10"/>
  <c r="P1796" i="10"/>
  <c r="Q1796" i="10"/>
  <c r="R1796" i="10"/>
  <c r="P1795" i="10"/>
  <c r="Q1795" i="10"/>
  <c r="R1795" i="10"/>
  <c r="O1795" i="10"/>
  <c r="O1794" i="10"/>
  <c r="P1794" i="10"/>
  <c r="Q1794" i="10"/>
  <c r="R1794" i="10"/>
  <c r="P1793" i="10"/>
  <c r="Q1793" i="10"/>
  <c r="R1793" i="10"/>
  <c r="O1793" i="10"/>
  <c r="O1792" i="10"/>
  <c r="P1792" i="10"/>
  <c r="Q1792" i="10"/>
  <c r="R1792" i="10"/>
  <c r="P1791" i="10"/>
  <c r="Q1791" i="10"/>
  <c r="R1791" i="10"/>
  <c r="O1791" i="10"/>
  <c r="O1790" i="10"/>
  <c r="P1790" i="10"/>
  <c r="Q1790" i="10"/>
  <c r="R1790" i="10"/>
  <c r="P1789" i="10"/>
  <c r="Q1789" i="10"/>
  <c r="R1789" i="10"/>
  <c r="O1789" i="10"/>
  <c r="O1788" i="10"/>
  <c r="P1788" i="10"/>
  <c r="Q1788" i="10"/>
  <c r="R1788" i="10"/>
  <c r="P1787" i="10"/>
  <c r="Q1787" i="10"/>
  <c r="R1787" i="10"/>
  <c r="O1787" i="10"/>
  <c r="O1786" i="10"/>
  <c r="P1786" i="10"/>
  <c r="Q1786" i="10"/>
  <c r="R1786" i="10"/>
  <c r="P1785" i="10"/>
  <c r="Q1785" i="10"/>
  <c r="R1785" i="10"/>
  <c r="O1785" i="10"/>
  <c r="O1784" i="10"/>
  <c r="P1784" i="10"/>
  <c r="Q1784" i="10"/>
  <c r="R1784" i="10"/>
  <c r="P1783" i="10"/>
  <c r="Q1783" i="10"/>
  <c r="R1783" i="10"/>
  <c r="O1783" i="10"/>
  <c r="O1782" i="10"/>
  <c r="P1782" i="10"/>
  <c r="Q1782" i="10"/>
  <c r="R1782" i="10"/>
  <c r="P1781" i="10"/>
  <c r="Q1781" i="10"/>
  <c r="R1781" i="10"/>
  <c r="O1781" i="10"/>
  <c r="O1780" i="10"/>
  <c r="P1780" i="10"/>
  <c r="Q1780" i="10"/>
  <c r="R1780" i="10"/>
  <c r="P1779" i="10"/>
  <c r="Q1779" i="10"/>
  <c r="R1779" i="10"/>
  <c r="O1779" i="10"/>
  <c r="O1778" i="10"/>
  <c r="P1778" i="10"/>
  <c r="Q1778" i="10"/>
  <c r="R1778" i="10"/>
  <c r="P1777" i="10"/>
  <c r="Q1777" i="10"/>
  <c r="R1777" i="10"/>
  <c r="O1777" i="10"/>
  <c r="O1776" i="10"/>
  <c r="P1776" i="10"/>
  <c r="Q1776" i="10"/>
  <c r="R1776" i="10"/>
  <c r="P1775" i="10"/>
  <c r="Q1775" i="10"/>
  <c r="R1775" i="10"/>
  <c r="O1775" i="10"/>
  <c r="O1774" i="10"/>
  <c r="P1774" i="10"/>
  <c r="Q1774" i="10"/>
  <c r="R1774" i="10"/>
  <c r="P1773" i="10"/>
  <c r="Q1773" i="10"/>
  <c r="R1773" i="10"/>
  <c r="O1773" i="10"/>
  <c r="O1772" i="10"/>
  <c r="P1772" i="10"/>
  <c r="Q1772" i="10"/>
  <c r="R1772" i="10"/>
  <c r="P1771" i="10"/>
  <c r="Q1771" i="10"/>
  <c r="R1771" i="10"/>
  <c r="O1771" i="10"/>
  <c r="O1770" i="10"/>
  <c r="P1770" i="10"/>
  <c r="Q1770" i="10"/>
  <c r="R1770" i="10"/>
  <c r="P1769" i="10"/>
  <c r="Q1769" i="10"/>
  <c r="R1769" i="10"/>
  <c r="O1769" i="10"/>
  <c r="O1768" i="10"/>
  <c r="P1768" i="10"/>
  <c r="Q1768" i="10"/>
  <c r="R1768" i="10"/>
  <c r="P1767" i="10"/>
  <c r="Q1767" i="10"/>
  <c r="R1767" i="10"/>
  <c r="O1767" i="10"/>
  <c r="O1766" i="10"/>
  <c r="P1766" i="10"/>
  <c r="Q1766" i="10"/>
  <c r="R1766" i="10"/>
  <c r="P1765" i="10"/>
  <c r="Q1765" i="10"/>
  <c r="R1765" i="10"/>
  <c r="O1765" i="10"/>
  <c r="O1764" i="10"/>
  <c r="P1764" i="10"/>
  <c r="Q1764" i="10"/>
  <c r="R1764" i="10"/>
  <c r="P1763" i="10"/>
  <c r="Q1763" i="10"/>
  <c r="R1763" i="10"/>
  <c r="O1763" i="10"/>
  <c r="O1762" i="10"/>
  <c r="P1762" i="10"/>
  <c r="Q1762" i="10"/>
  <c r="R1762" i="10"/>
  <c r="P1761" i="10"/>
  <c r="Q1761" i="10"/>
  <c r="R1761" i="10"/>
  <c r="O1761" i="10"/>
  <c r="O1760" i="10"/>
  <c r="P1760" i="10"/>
  <c r="Q1760" i="10"/>
  <c r="R1760" i="10"/>
  <c r="P1759" i="10"/>
  <c r="Q1759" i="10"/>
  <c r="R1759" i="10"/>
  <c r="O1759" i="10"/>
  <c r="O1758" i="10"/>
  <c r="P1758" i="10"/>
  <c r="Q1758" i="10"/>
  <c r="R1758" i="10"/>
  <c r="P1757" i="10"/>
  <c r="Q1757" i="10"/>
  <c r="R1757" i="10"/>
  <c r="O1757" i="10"/>
  <c r="O1756" i="10"/>
  <c r="P1756" i="10"/>
  <c r="Q1756" i="10"/>
  <c r="R1756" i="10"/>
  <c r="P1755" i="10"/>
  <c r="Q1755" i="10"/>
  <c r="R1755" i="10"/>
  <c r="O1755" i="10"/>
  <c r="O1754" i="10"/>
  <c r="P1754" i="10"/>
  <c r="Q1754" i="10"/>
  <c r="R1754" i="10"/>
  <c r="P1753" i="10"/>
  <c r="Q1753" i="10"/>
  <c r="R1753" i="10"/>
  <c r="O1753" i="10"/>
  <c r="O1752" i="10"/>
  <c r="P1752" i="10"/>
  <c r="Q1752" i="10"/>
  <c r="R1752" i="10"/>
  <c r="P1751" i="10"/>
  <c r="Q1751" i="10"/>
  <c r="R1751" i="10"/>
  <c r="O1751" i="10"/>
  <c r="O1750" i="10"/>
  <c r="P1750" i="10"/>
  <c r="Q1750" i="10"/>
  <c r="R1750" i="10"/>
  <c r="P1749" i="10"/>
  <c r="Q1749" i="10"/>
  <c r="R1749" i="10"/>
  <c r="O1749" i="10"/>
  <c r="O1748" i="10"/>
  <c r="P1748" i="10"/>
  <c r="Q1748" i="10"/>
  <c r="R1748" i="10"/>
  <c r="P1747" i="10"/>
  <c r="Q1747" i="10"/>
  <c r="R1747" i="10"/>
  <c r="O1747" i="10"/>
  <c r="O1746" i="10"/>
  <c r="P1746" i="10"/>
  <c r="Q1746" i="10"/>
  <c r="R1746" i="10"/>
  <c r="P1745" i="10"/>
  <c r="Q1745" i="10"/>
  <c r="R1745" i="10"/>
  <c r="O1745" i="10"/>
  <c r="O1744" i="10"/>
  <c r="P1744" i="10"/>
  <c r="Q1744" i="10"/>
  <c r="R1744" i="10"/>
  <c r="P1743" i="10"/>
  <c r="Q1743" i="10"/>
  <c r="R1743" i="10"/>
  <c r="O1743" i="10"/>
  <c r="O1742" i="10"/>
  <c r="P1742" i="10"/>
  <c r="Q1742" i="10"/>
  <c r="R1742" i="10"/>
  <c r="P1741" i="10"/>
  <c r="Q1741" i="10"/>
  <c r="R1741" i="10"/>
  <c r="O1741" i="10"/>
  <c r="O1740" i="10"/>
  <c r="P1740" i="10"/>
  <c r="Q1740" i="10"/>
  <c r="R1740" i="10"/>
  <c r="P1739" i="10"/>
  <c r="Q1739" i="10"/>
  <c r="R1739" i="10"/>
  <c r="O1739" i="10"/>
  <c r="O1738" i="10"/>
  <c r="P1738" i="10"/>
  <c r="Q1738" i="10"/>
  <c r="R1738" i="10"/>
  <c r="P1737" i="10"/>
  <c r="Q1737" i="10"/>
  <c r="R1737" i="10"/>
  <c r="O1737" i="10"/>
  <c r="O1736" i="10"/>
  <c r="P1736" i="10"/>
  <c r="Q1736" i="10"/>
  <c r="R1736" i="10"/>
  <c r="P1735" i="10"/>
  <c r="Q1735" i="10"/>
  <c r="R1735" i="10"/>
  <c r="O1735" i="10"/>
  <c r="O1734" i="10"/>
  <c r="P1734" i="10"/>
  <c r="Q1734" i="10"/>
  <c r="R1734" i="10"/>
  <c r="P1733" i="10"/>
  <c r="Q1733" i="10"/>
  <c r="R1733" i="10"/>
  <c r="O1733" i="10"/>
  <c r="O1732" i="10"/>
  <c r="P1732" i="10"/>
  <c r="Q1732" i="10"/>
  <c r="R1732" i="10"/>
  <c r="P1731" i="10"/>
  <c r="Q1731" i="10"/>
  <c r="R1731" i="10"/>
  <c r="O1731" i="10"/>
  <c r="O1730" i="10"/>
  <c r="P1730" i="10"/>
  <c r="Q1730" i="10"/>
  <c r="R1730" i="10"/>
  <c r="P1729" i="10"/>
  <c r="Q1729" i="10"/>
  <c r="R1729" i="10"/>
  <c r="O1729" i="10"/>
  <c r="O1728" i="10"/>
  <c r="P1728" i="10"/>
  <c r="Q1728" i="10"/>
  <c r="R1728" i="10"/>
  <c r="P1727" i="10"/>
  <c r="Q1727" i="10"/>
  <c r="R1727" i="10"/>
  <c r="O1727" i="10"/>
  <c r="O1726" i="10"/>
  <c r="P1726" i="10"/>
  <c r="Q1726" i="10"/>
  <c r="R1726" i="10"/>
  <c r="P1725" i="10"/>
  <c r="Q1725" i="10"/>
  <c r="R1725" i="10"/>
  <c r="O1725" i="10"/>
  <c r="O1724" i="10"/>
  <c r="P1724" i="10"/>
  <c r="Q1724" i="10"/>
  <c r="R1724" i="10"/>
  <c r="P1723" i="10"/>
  <c r="Q1723" i="10"/>
  <c r="R1723" i="10"/>
  <c r="O1723" i="10"/>
  <c r="O1722" i="10"/>
  <c r="P1722" i="10"/>
  <c r="Q1722" i="10"/>
  <c r="R1722" i="10"/>
  <c r="P1721" i="10"/>
  <c r="Q1721" i="10"/>
  <c r="R1721" i="10"/>
  <c r="O1721" i="10"/>
  <c r="O1720" i="10"/>
  <c r="P1720" i="10"/>
  <c r="Q1720" i="10"/>
  <c r="R1720" i="10"/>
  <c r="P1719" i="10"/>
  <c r="Q1719" i="10"/>
  <c r="R1719" i="10"/>
  <c r="O1719" i="10"/>
  <c r="O1718" i="10"/>
  <c r="P1718" i="10"/>
  <c r="Q1718" i="10"/>
  <c r="R1718" i="10"/>
  <c r="P1717" i="10"/>
  <c r="Q1717" i="10"/>
  <c r="R1717" i="10"/>
  <c r="Q1716" i="10"/>
  <c r="R1716" i="10"/>
  <c r="R1715" i="10"/>
  <c r="P1330" i="10"/>
  <c r="Q1330" i="10"/>
  <c r="R1330" i="10"/>
  <c r="O1330" i="10"/>
  <c r="O1329" i="10"/>
  <c r="P1329" i="10"/>
  <c r="Q1329" i="10"/>
  <c r="R1329" i="10"/>
  <c r="P1328" i="10"/>
  <c r="Q1328" i="10"/>
  <c r="R1328" i="10"/>
  <c r="O1328" i="10"/>
  <c r="O1327" i="10"/>
  <c r="P1327" i="10"/>
  <c r="Q1327" i="10"/>
  <c r="R1327" i="10"/>
  <c r="P1326" i="10"/>
  <c r="Q1326" i="10"/>
  <c r="R1326" i="10"/>
  <c r="O1326" i="10"/>
  <c r="O1325" i="10"/>
  <c r="P1325" i="10"/>
  <c r="Q1325" i="10"/>
  <c r="R1325" i="10"/>
  <c r="P1324" i="10"/>
  <c r="Q1324" i="10"/>
  <c r="R1324" i="10"/>
  <c r="O1324" i="10"/>
  <c r="O1323" i="10"/>
  <c r="P1323" i="10"/>
  <c r="Q1323" i="10"/>
  <c r="R1323" i="10"/>
  <c r="P1322" i="10"/>
  <c r="Q1322" i="10"/>
  <c r="R1322" i="10"/>
  <c r="O1322" i="10"/>
  <c r="O1321" i="10"/>
  <c r="P1321" i="10"/>
  <c r="Q1321" i="10"/>
  <c r="R1321" i="10"/>
  <c r="P1320" i="10"/>
  <c r="Q1320" i="10"/>
  <c r="R1320" i="10"/>
  <c r="O1320" i="10"/>
  <c r="O1319" i="10"/>
  <c r="P1319" i="10"/>
  <c r="Q1319" i="10"/>
  <c r="R1319" i="10"/>
  <c r="P1318" i="10"/>
  <c r="Q1318" i="10"/>
  <c r="R1318" i="10"/>
  <c r="O1318" i="10"/>
  <c r="O1317" i="10"/>
  <c r="P1317" i="10"/>
  <c r="Q1317" i="10"/>
  <c r="R1317" i="10"/>
  <c r="P1316" i="10"/>
  <c r="Q1316" i="10"/>
  <c r="R1316" i="10"/>
  <c r="O1316" i="10"/>
  <c r="O1315" i="10"/>
  <c r="P1315" i="10"/>
  <c r="Q1315" i="10"/>
  <c r="R1315" i="10"/>
  <c r="P1314" i="10"/>
  <c r="Q1314" i="10"/>
  <c r="R1314" i="10"/>
  <c r="O1314" i="10"/>
  <c r="O1313" i="10"/>
  <c r="P1313" i="10"/>
  <c r="Q1313" i="10"/>
  <c r="R1313" i="10"/>
  <c r="P1312" i="10"/>
  <c r="Q1312" i="10"/>
  <c r="R1312" i="10"/>
  <c r="O1312" i="10"/>
  <c r="O1311" i="10"/>
  <c r="P1311" i="10"/>
  <c r="Q1311" i="10"/>
  <c r="R1311" i="10"/>
  <c r="P1310" i="10"/>
  <c r="Q1310" i="10"/>
  <c r="R1310" i="10"/>
  <c r="O1310" i="10"/>
  <c r="O1309" i="10"/>
  <c r="P1309" i="10"/>
  <c r="Q1309" i="10"/>
  <c r="R1309" i="10"/>
  <c r="P1308" i="10"/>
  <c r="Q1308" i="10"/>
  <c r="R1308" i="10"/>
  <c r="O1308" i="10"/>
  <c r="O1307" i="10"/>
  <c r="P1307" i="10"/>
  <c r="Q1307" i="10"/>
  <c r="R1307" i="10"/>
  <c r="P1306" i="10"/>
  <c r="Q1306" i="10"/>
  <c r="R1306" i="10"/>
  <c r="O1306" i="10"/>
  <c r="O1305" i="10"/>
  <c r="P1305" i="10"/>
  <c r="Q1305" i="10"/>
  <c r="R1305" i="10"/>
  <c r="P1304" i="10"/>
  <c r="Q1304" i="10"/>
  <c r="R1304" i="10"/>
  <c r="O1304" i="10"/>
  <c r="O1303" i="10"/>
  <c r="P1303" i="10"/>
  <c r="Q1303" i="10"/>
  <c r="R1303" i="10"/>
  <c r="P1302" i="10"/>
  <c r="Q1302" i="10"/>
  <c r="R1302" i="10"/>
  <c r="O1302" i="10"/>
  <c r="O1301" i="10"/>
  <c r="P1301" i="10"/>
  <c r="Q1301" i="10"/>
  <c r="R1301" i="10"/>
  <c r="P1300" i="10"/>
  <c r="Q1300" i="10"/>
  <c r="R1300" i="10"/>
  <c r="O1300" i="10"/>
  <c r="O1299" i="10"/>
  <c r="P1299" i="10"/>
  <c r="Q1299" i="10"/>
  <c r="R1299" i="10"/>
  <c r="P1298" i="10"/>
  <c r="Q1298" i="10"/>
  <c r="R1298" i="10"/>
  <c r="O1298" i="10"/>
  <c r="O1297" i="10"/>
  <c r="P1297" i="10"/>
  <c r="Q1297" i="10"/>
  <c r="R1297" i="10"/>
  <c r="P1296" i="10"/>
  <c r="Q1296" i="10"/>
  <c r="R1296" i="10"/>
  <c r="O1296" i="10"/>
  <c r="O1295" i="10"/>
  <c r="P1295" i="10"/>
  <c r="Q1295" i="10"/>
  <c r="R1295" i="10"/>
  <c r="P1294" i="10"/>
  <c r="Q1294" i="10"/>
  <c r="R1294" i="10"/>
  <c r="O1294" i="10"/>
  <c r="O1293" i="10"/>
  <c r="P1293" i="10"/>
  <c r="Q1293" i="10"/>
  <c r="R1293" i="10"/>
  <c r="P1292" i="10"/>
  <c r="Q1292" i="10"/>
  <c r="R1292" i="10"/>
  <c r="O1292" i="10"/>
  <c r="O1291" i="10"/>
  <c r="P1291" i="10"/>
  <c r="Q1291" i="10"/>
  <c r="R1291" i="10"/>
  <c r="P1290" i="10"/>
  <c r="Q1290" i="10"/>
  <c r="R1290" i="10"/>
  <c r="O1290" i="10"/>
  <c r="O1289" i="10"/>
  <c r="P1289" i="10"/>
  <c r="Q1289" i="10"/>
  <c r="R1289" i="10"/>
  <c r="P1288" i="10"/>
  <c r="Q1288" i="10"/>
  <c r="R1288" i="10"/>
  <c r="O1288" i="10"/>
  <c r="O1287" i="10"/>
  <c r="P1287" i="10"/>
  <c r="Q1287" i="10"/>
  <c r="R1287" i="10"/>
  <c r="P1286" i="10"/>
  <c r="Q1286" i="10"/>
  <c r="R1286" i="10"/>
  <c r="O1286" i="10"/>
  <c r="O1285" i="10"/>
  <c r="P1285" i="10"/>
  <c r="Q1285" i="10"/>
  <c r="R1285" i="10"/>
  <c r="P1284" i="10"/>
  <c r="Q1284" i="10"/>
  <c r="R1284" i="10"/>
  <c r="O1284" i="10"/>
  <c r="O1283" i="10"/>
  <c r="P1283" i="10"/>
  <c r="Q1283" i="10"/>
  <c r="R1283" i="10"/>
  <c r="P1282" i="10"/>
  <c r="Q1282" i="10"/>
  <c r="R1282" i="10"/>
  <c r="O1282" i="10"/>
  <c r="O1281" i="10"/>
  <c r="P1281" i="10"/>
  <c r="Q1281" i="10"/>
  <c r="R1281" i="10"/>
  <c r="P1280" i="10"/>
  <c r="Q1280" i="10"/>
  <c r="R1280" i="10"/>
  <c r="O1280" i="10"/>
  <c r="O1279" i="10"/>
  <c r="P1279" i="10"/>
  <c r="Q1279" i="10"/>
  <c r="R1279" i="10"/>
  <c r="P1278" i="10"/>
  <c r="Q1278" i="10"/>
  <c r="R1278" i="10"/>
  <c r="O1278" i="10"/>
  <c r="O1277" i="10"/>
  <c r="P1277" i="10"/>
  <c r="Q1277" i="10"/>
  <c r="R1277" i="10"/>
  <c r="P1276" i="10"/>
  <c r="Q1276" i="10"/>
  <c r="R1276" i="10"/>
  <c r="O1276" i="10"/>
  <c r="O1275" i="10"/>
  <c r="P1275" i="10"/>
  <c r="Q1275" i="10"/>
  <c r="R1275" i="10"/>
  <c r="P1274" i="10"/>
  <c r="Q1274" i="10"/>
  <c r="R1274" i="10"/>
  <c r="O1274" i="10"/>
  <c r="O1273" i="10"/>
  <c r="P1273" i="10"/>
  <c r="Q1273" i="10"/>
  <c r="R1273" i="10"/>
  <c r="P1272" i="10"/>
  <c r="Q1272" i="10"/>
  <c r="R1272" i="10"/>
  <c r="O1272" i="10"/>
  <c r="O1271" i="10"/>
  <c r="P1271" i="10"/>
  <c r="Q1271" i="10"/>
  <c r="R1271" i="10"/>
  <c r="P1270" i="10"/>
  <c r="Q1270" i="10"/>
  <c r="R1270" i="10"/>
  <c r="O1270" i="10"/>
  <c r="O1269" i="10"/>
  <c r="P1269" i="10"/>
  <c r="Q1269" i="10"/>
  <c r="R1269" i="10"/>
  <c r="P1268" i="10"/>
  <c r="Q1268" i="10"/>
  <c r="R1268" i="10"/>
  <c r="O1268" i="10"/>
  <c r="O1267" i="10"/>
  <c r="P1267" i="10"/>
  <c r="Q1267" i="10"/>
  <c r="R1267" i="10"/>
  <c r="P1266" i="10"/>
  <c r="Q1266" i="10"/>
  <c r="R1266" i="10"/>
  <c r="O1266" i="10"/>
  <c r="O1265" i="10"/>
  <c r="P1265" i="10"/>
  <c r="Q1265" i="10"/>
  <c r="R1265" i="10"/>
  <c r="P1264" i="10"/>
  <c r="Q1264" i="10"/>
  <c r="R1264" i="10"/>
  <c r="O1264" i="10"/>
  <c r="O1263" i="10"/>
  <c r="P1263" i="10"/>
  <c r="Q1263" i="10"/>
  <c r="R1263" i="10"/>
  <c r="P1262" i="10"/>
  <c r="Q1262" i="10"/>
  <c r="R1262" i="10"/>
  <c r="O1262" i="10"/>
  <c r="O1261" i="10"/>
  <c r="P1261" i="10"/>
  <c r="Q1261" i="10"/>
  <c r="R1261" i="10"/>
  <c r="P1260" i="10"/>
  <c r="Q1260" i="10"/>
  <c r="R1260" i="10"/>
  <c r="O1260" i="10"/>
  <c r="O1259" i="10"/>
  <c r="P1259" i="10"/>
  <c r="Q1259" i="10"/>
  <c r="R1259" i="10"/>
  <c r="P1258" i="10"/>
  <c r="Q1258" i="10"/>
  <c r="R1258" i="10"/>
  <c r="O1258" i="10"/>
  <c r="O1257" i="10"/>
  <c r="P1257" i="10"/>
  <c r="Q1257" i="10"/>
  <c r="R1257" i="10"/>
  <c r="P1256" i="10"/>
  <c r="Q1256" i="10"/>
  <c r="R1256" i="10"/>
  <c r="O1256" i="10"/>
  <c r="O1255" i="10"/>
  <c r="P1255" i="10"/>
  <c r="Q1255" i="10"/>
  <c r="R1255" i="10"/>
  <c r="P1254" i="10"/>
  <c r="Q1254" i="10"/>
  <c r="R1254" i="10"/>
  <c r="O1254" i="10"/>
  <c r="O1253" i="10"/>
  <c r="P1253" i="10"/>
  <c r="Q1253" i="10"/>
  <c r="R1253" i="10"/>
  <c r="P1252" i="10"/>
  <c r="Q1252" i="10"/>
  <c r="R1252" i="10"/>
  <c r="O1252" i="10"/>
  <c r="O1251" i="10"/>
  <c r="P1251" i="10"/>
  <c r="Q1251" i="10"/>
  <c r="R1251" i="10"/>
  <c r="P1250" i="10"/>
  <c r="Q1250" i="10"/>
  <c r="R1250" i="10"/>
  <c r="O1250" i="10"/>
  <c r="O1249" i="10"/>
  <c r="P1249" i="10"/>
  <c r="Q1249" i="10"/>
  <c r="R1249" i="10"/>
  <c r="P1248" i="10"/>
  <c r="Q1248" i="10"/>
  <c r="R1248" i="10"/>
  <c r="O1248" i="10"/>
  <c r="O1247" i="10"/>
  <c r="P1247" i="10"/>
  <c r="Q1247" i="10"/>
  <c r="R1247" i="10"/>
  <c r="P1246" i="10"/>
  <c r="Q1246" i="10"/>
  <c r="R1246" i="10"/>
  <c r="O1246" i="10"/>
  <c r="O1245" i="10"/>
  <c r="P1245" i="10"/>
  <c r="Q1245" i="10"/>
  <c r="R1245" i="10"/>
  <c r="P1244" i="10"/>
  <c r="Q1244" i="10"/>
  <c r="R1244" i="10"/>
  <c r="O1244" i="10"/>
  <c r="O1243" i="10"/>
  <c r="P1243" i="10"/>
  <c r="Q1243" i="10"/>
  <c r="R1243" i="10"/>
  <c r="P1242" i="10"/>
  <c r="Q1242" i="10"/>
  <c r="R1242" i="10"/>
  <c r="Q1241" i="10"/>
  <c r="R1241" i="10"/>
  <c r="R1240" i="10"/>
  <c r="O1235" i="10"/>
  <c r="P1235" i="10"/>
  <c r="Q1235" i="10"/>
  <c r="R1235" i="10"/>
  <c r="O1234" i="10"/>
  <c r="P1234" i="10"/>
  <c r="Q1234" i="10"/>
  <c r="R1234" i="10"/>
  <c r="O1233" i="10"/>
  <c r="P1233" i="10"/>
  <c r="Q1233" i="10"/>
  <c r="R1233" i="10"/>
  <c r="O1232" i="10"/>
  <c r="P1232" i="10"/>
  <c r="Q1232" i="10"/>
  <c r="R1232" i="10"/>
  <c r="O1231" i="10"/>
  <c r="P1231" i="10"/>
  <c r="Q1231" i="10"/>
  <c r="R1231" i="10"/>
  <c r="O1230" i="10"/>
  <c r="P1230" i="10"/>
  <c r="Q1230" i="10"/>
  <c r="R1230" i="10"/>
  <c r="O1229" i="10"/>
  <c r="P1229" i="10"/>
  <c r="Q1229" i="10"/>
  <c r="R1229" i="10"/>
  <c r="O1228" i="10"/>
  <c r="P1228" i="10"/>
  <c r="Q1228" i="10"/>
  <c r="R1228" i="10"/>
  <c r="O1227" i="10"/>
  <c r="P1227" i="10"/>
  <c r="Q1227" i="10"/>
  <c r="R1227" i="10"/>
  <c r="O1226" i="10"/>
  <c r="P1226" i="10"/>
  <c r="Q1226" i="10"/>
  <c r="R1226" i="10"/>
  <c r="O1225" i="10"/>
  <c r="P1225" i="10"/>
  <c r="Q1225" i="10"/>
  <c r="R1225" i="10"/>
  <c r="O1224" i="10"/>
  <c r="P1224" i="10"/>
  <c r="Q1224" i="10"/>
  <c r="R1224" i="10"/>
  <c r="O1223" i="10"/>
  <c r="P1223" i="10"/>
  <c r="Q1223" i="10"/>
  <c r="R1223" i="10"/>
  <c r="O1222" i="10"/>
  <c r="P1222" i="10"/>
  <c r="Q1222" i="10"/>
  <c r="R1222" i="10"/>
  <c r="O1221" i="10"/>
  <c r="P1221" i="10"/>
  <c r="Q1221" i="10"/>
  <c r="R1221" i="10"/>
  <c r="O1220" i="10"/>
  <c r="P1220" i="10"/>
  <c r="Q1220" i="10"/>
  <c r="R1220" i="10"/>
  <c r="O1219" i="10"/>
  <c r="P1219" i="10"/>
  <c r="Q1219" i="10"/>
  <c r="R1219" i="10"/>
  <c r="O1218" i="10"/>
  <c r="P1218" i="10"/>
  <c r="Q1218" i="10"/>
  <c r="R1218" i="10"/>
  <c r="O1217" i="10"/>
  <c r="P1217" i="10"/>
  <c r="Q1217" i="10"/>
  <c r="R1217" i="10"/>
  <c r="O1216" i="10"/>
  <c r="P1216" i="10"/>
  <c r="Q1216" i="10"/>
  <c r="R1216" i="10"/>
  <c r="O1215" i="10"/>
  <c r="P1215" i="10"/>
  <c r="Q1215" i="10"/>
  <c r="R1215" i="10"/>
  <c r="O1214" i="10"/>
  <c r="P1214" i="10"/>
  <c r="Q1214" i="10"/>
  <c r="R1214" i="10"/>
  <c r="O1213" i="10"/>
  <c r="P1213" i="10"/>
  <c r="Q1213" i="10"/>
  <c r="R1213" i="10"/>
  <c r="O1212" i="10"/>
  <c r="P1212" i="10"/>
  <c r="Q1212" i="10"/>
  <c r="R1212" i="10"/>
  <c r="O1211" i="10"/>
  <c r="P1211" i="10"/>
  <c r="Q1211" i="10"/>
  <c r="R1211" i="10"/>
  <c r="O1210" i="10"/>
  <c r="P1210" i="10"/>
  <c r="Q1210" i="10"/>
  <c r="R1210" i="10"/>
  <c r="O1209" i="10"/>
  <c r="P1209" i="10"/>
  <c r="Q1209" i="10"/>
  <c r="R1209" i="10"/>
  <c r="O1208" i="10"/>
  <c r="P1208" i="10"/>
  <c r="Q1208" i="10"/>
  <c r="R1208" i="10"/>
  <c r="O1207" i="10"/>
  <c r="P1207" i="10"/>
  <c r="Q1207" i="10"/>
  <c r="R1207" i="10"/>
  <c r="O1206" i="10"/>
  <c r="P1206" i="10"/>
  <c r="Q1206" i="10"/>
  <c r="R1206" i="10"/>
  <c r="O1205" i="10"/>
  <c r="P1205" i="10"/>
  <c r="Q1205" i="10"/>
  <c r="R1205" i="10"/>
  <c r="O1204" i="10"/>
  <c r="P1204" i="10"/>
  <c r="Q1204" i="10"/>
  <c r="R1204" i="10"/>
  <c r="O1203" i="10"/>
  <c r="P1203" i="10"/>
  <c r="Q1203" i="10"/>
  <c r="R1203" i="10"/>
  <c r="O1202" i="10"/>
  <c r="P1202" i="10"/>
  <c r="Q1202" i="10"/>
  <c r="R1202" i="10"/>
  <c r="O1201" i="10"/>
  <c r="P1201" i="10"/>
  <c r="Q1201" i="10"/>
  <c r="R1201" i="10"/>
  <c r="O1200" i="10"/>
  <c r="P1200" i="10"/>
  <c r="Q1200" i="10"/>
  <c r="R1200" i="10"/>
  <c r="O1199" i="10"/>
  <c r="P1199" i="10"/>
  <c r="Q1199" i="10"/>
  <c r="R1199" i="10"/>
  <c r="O1198" i="10"/>
  <c r="P1198" i="10"/>
  <c r="Q1198" i="10"/>
  <c r="R1198" i="10"/>
  <c r="O1197" i="10"/>
  <c r="P1197" i="10"/>
  <c r="Q1197" i="10"/>
  <c r="R1197" i="10"/>
  <c r="O1196" i="10"/>
  <c r="P1196" i="10"/>
  <c r="Q1196" i="10"/>
  <c r="R1196" i="10"/>
  <c r="O1195" i="10"/>
  <c r="P1195" i="10"/>
  <c r="Q1195" i="10"/>
  <c r="R1195" i="10"/>
  <c r="O1194" i="10"/>
  <c r="P1194" i="10"/>
  <c r="Q1194" i="10"/>
  <c r="R1194" i="10"/>
  <c r="O1193" i="10"/>
  <c r="P1193" i="10"/>
  <c r="Q1193" i="10"/>
  <c r="R1193" i="10"/>
  <c r="O1192" i="10"/>
  <c r="P1192" i="10"/>
  <c r="Q1192" i="10"/>
  <c r="R1192" i="10"/>
  <c r="O1191" i="10"/>
  <c r="P1191" i="10"/>
  <c r="Q1191" i="10"/>
  <c r="R1191" i="10"/>
  <c r="O1190" i="10"/>
  <c r="P1190" i="10"/>
  <c r="Q1190" i="10"/>
  <c r="R1190" i="10"/>
  <c r="O1189" i="10"/>
  <c r="P1189" i="10"/>
  <c r="Q1189" i="10"/>
  <c r="R1189" i="10"/>
  <c r="O1188" i="10"/>
  <c r="P1188" i="10"/>
  <c r="Q1188" i="10"/>
  <c r="R1188" i="10"/>
  <c r="O1187" i="10"/>
  <c r="P1187" i="10"/>
  <c r="Q1187" i="10"/>
  <c r="R1187" i="10"/>
  <c r="O1186" i="10"/>
  <c r="P1186" i="10"/>
  <c r="Q1186" i="10"/>
  <c r="R1186" i="10"/>
  <c r="O1185" i="10"/>
  <c r="P1185" i="10"/>
  <c r="Q1185" i="10"/>
  <c r="R1185" i="10"/>
  <c r="O1184" i="10"/>
  <c r="P1184" i="10"/>
  <c r="Q1184" i="10"/>
  <c r="R1184" i="10"/>
  <c r="O1183" i="10"/>
  <c r="P1183" i="10"/>
  <c r="Q1183" i="10"/>
  <c r="R1183" i="10"/>
  <c r="O1182" i="10"/>
  <c r="P1182" i="10"/>
  <c r="Q1182" i="10"/>
  <c r="R1182" i="10"/>
  <c r="O1181" i="10"/>
  <c r="P1181" i="10"/>
  <c r="Q1181" i="10"/>
  <c r="R1181" i="10"/>
  <c r="O1180" i="10"/>
  <c r="P1180" i="10"/>
  <c r="Q1180" i="10"/>
  <c r="R1180" i="10"/>
  <c r="O1179" i="10"/>
  <c r="P1179" i="10"/>
  <c r="Q1179" i="10"/>
  <c r="R1179" i="10"/>
  <c r="O1178" i="10"/>
  <c r="P1178" i="10"/>
  <c r="Q1178" i="10"/>
  <c r="R1178" i="10"/>
  <c r="O1177" i="10"/>
  <c r="P1177" i="10"/>
  <c r="Q1177" i="10"/>
  <c r="R1177" i="10"/>
  <c r="O1176" i="10"/>
  <c r="P1176" i="10"/>
  <c r="Q1176" i="10"/>
  <c r="R1176" i="10"/>
  <c r="O1175" i="10"/>
  <c r="P1175" i="10"/>
  <c r="Q1175" i="10"/>
  <c r="R1175" i="10"/>
  <c r="O1174" i="10"/>
  <c r="P1174" i="10"/>
  <c r="Q1174" i="10"/>
  <c r="R1174" i="10"/>
  <c r="O1173" i="10"/>
  <c r="P1173" i="10"/>
  <c r="Q1173" i="10"/>
  <c r="R1173" i="10"/>
  <c r="O1172" i="10"/>
  <c r="P1172" i="10"/>
  <c r="Q1172" i="10"/>
  <c r="R1172" i="10"/>
  <c r="O1171" i="10"/>
  <c r="P1171" i="10"/>
  <c r="Q1171" i="10"/>
  <c r="R1171" i="10"/>
  <c r="O1170" i="10"/>
  <c r="P1170" i="10"/>
  <c r="Q1170" i="10"/>
  <c r="R1170" i="10"/>
  <c r="O1169" i="10"/>
  <c r="P1169" i="10"/>
  <c r="Q1169" i="10"/>
  <c r="R1169" i="10"/>
  <c r="O1168" i="10"/>
  <c r="P1168" i="10"/>
  <c r="Q1168" i="10"/>
  <c r="R1168" i="10"/>
  <c r="O1167" i="10"/>
  <c r="P1167" i="10"/>
  <c r="Q1167" i="10"/>
  <c r="R1167" i="10"/>
  <c r="O1166" i="10"/>
  <c r="P1166" i="10"/>
  <c r="Q1166" i="10"/>
  <c r="R1166" i="10"/>
  <c r="O1165" i="10"/>
  <c r="P1165" i="10"/>
  <c r="Q1165" i="10"/>
  <c r="R1165" i="10"/>
  <c r="O1164" i="10"/>
  <c r="P1164" i="10"/>
  <c r="Q1164" i="10"/>
  <c r="R1164" i="10"/>
  <c r="O1163" i="10"/>
  <c r="P1163" i="10"/>
  <c r="Q1163" i="10"/>
  <c r="R1163" i="10"/>
  <c r="O1162" i="10"/>
  <c r="P1162" i="10"/>
  <c r="Q1162" i="10"/>
  <c r="R1162" i="10"/>
  <c r="O1161" i="10"/>
  <c r="P1161" i="10"/>
  <c r="Q1161" i="10"/>
  <c r="R1161" i="10"/>
  <c r="O1160" i="10"/>
  <c r="P1160" i="10"/>
  <c r="Q1160" i="10"/>
  <c r="R1160" i="10"/>
  <c r="O1159" i="10"/>
  <c r="P1159" i="10"/>
  <c r="Q1159" i="10"/>
  <c r="R1159" i="10"/>
  <c r="O1158" i="10"/>
  <c r="P1158" i="10"/>
  <c r="Q1158" i="10"/>
  <c r="R1158" i="10"/>
  <c r="O1157" i="10"/>
  <c r="P1157" i="10"/>
  <c r="Q1157" i="10"/>
  <c r="R1157" i="10"/>
  <c r="O1156" i="10"/>
  <c r="P1156" i="10"/>
  <c r="Q1156" i="10"/>
  <c r="R1156" i="10"/>
  <c r="O1155" i="10"/>
  <c r="P1155" i="10"/>
  <c r="Q1155" i="10"/>
  <c r="R1155" i="10"/>
  <c r="O1154" i="10"/>
  <c r="P1154" i="10"/>
  <c r="Q1154" i="10"/>
  <c r="R1154" i="10"/>
  <c r="O1153" i="10"/>
  <c r="P1153" i="10"/>
  <c r="Q1153" i="10"/>
  <c r="R1153" i="10"/>
  <c r="O1152" i="10"/>
  <c r="P1152" i="10"/>
  <c r="Q1152" i="10"/>
  <c r="R1152" i="10"/>
  <c r="O1151" i="10"/>
  <c r="P1151" i="10"/>
  <c r="Q1151" i="10"/>
  <c r="R1151" i="10"/>
  <c r="O1150" i="10"/>
  <c r="P1150" i="10"/>
  <c r="Q1150" i="10"/>
  <c r="R1150" i="10"/>
  <c r="O1149" i="10"/>
  <c r="P1149" i="10"/>
  <c r="Q1149" i="10"/>
  <c r="R1149" i="10"/>
  <c r="O1148" i="10"/>
  <c r="P1148" i="10"/>
  <c r="Q1148" i="10"/>
  <c r="R1148" i="10"/>
  <c r="P1147" i="10"/>
  <c r="Q1147" i="10"/>
  <c r="R1147" i="10"/>
  <c r="Q1146" i="10"/>
  <c r="R1146" i="10"/>
  <c r="R1145" i="10"/>
  <c r="O1045" i="10"/>
  <c r="P1045" i="10"/>
  <c r="Q1045" i="10"/>
  <c r="R1045" i="10"/>
  <c r="O1044" i="10"/>
  <c r="P1044" i="10"/>
  <c r="Q1044" i="10"/>
  <c r="R1044" i="10"/>
  <c r="O1043" i="10"/>
  <c r="P1043" i="10"/>
  <c r="Q1043" i="10"/>
  <c r="R1043" i="10"/>
  <c r="O1042" i="10"/>
  <c r="P1042" i="10"/>
  <c r="Q1042" i="10"/>
  <c r="R1042" i="10"/>
  <c r="O1041" i="10"/>
  <c r="P1041" i="10"/>
  <c r="Q1041" i="10"/>
  <c r="R1041" i="10"/>
  <c r="O1040" i="10"/>
  <c r="P1040" i="10"/>
  <c r="Q1040" i="10"/>
  <c r="R1040" i="10"/>
  <c r="O1039" i="10"/>
  <c r="P1039" i="10"/>
  <c r="Q1039" i="10"/>
  <c r="R1039" i="10"/>
  <c r="O1038" i="10"/>
  <c r="P1038" i="10"/>
  <c r="Q1038" i="10"/>
  <c r="R1038" i="10"/>
  <c r="O1037" i="10"/>
  <c r="P1037" i="10"/>
  <c r="Q1037" i="10"/>
  <c r="R1037" i="10"/>
  <c r="O1036" i="10"/>
  <c r="P1036" i="10"/>
  <c r="Q1036" i="10"/>
  <c r="R1036" i="10"/>
  <c r="O1035" i="10"/>
  <c r="P1035" i="10"/>
  <c r="Q1035" i="10"/>
  <c r="R1035" i="10"/>
  <c r="O1034" i="10"/>
  <c r="P1034" i="10"/>
  <c r="Q1034" i="10"/>
  <c r="R1034" i="10"/>
  <c r="O1033" i="10"/>
  <c r="P1033" i="10"/>
  <c r="Q1033" i="10"/>
  <c r="R1033" i="10"/>
  <c r="O1032" i="10"/>
  <c r="P1032" i="10"/>
  <c r="Q1032" i="10"/>
  <c r="R1032" i="10"/>
  <c r="O1031" i="10"/>
  <c r="P1031" i="10"/>
  <c r="Q1031" i="10"/>
  <c r="R1031" i="10"/>
  <c r="O1030" i="10"/>
  <c r="P1030" i="10"/>
  <c r="Q1030" i="10"/>
  <c r="R1030" i="10"/>
  <c r="O1029" i="10"/>
  <c r="P1029" i="10"/>
  <c r="Q1029" i="10"/>
  <c r="R1029" i="10"/>
  <c r="O1028" i="10"/>
  <c r="P1028" i="10"/>
  <c r="Q1028" i="10"/>
  <c r="R1028" i="10"/>
  <c r="O1027" i="10"/>
  <c r="P1027" i="10"/>
  <c r="Q1027" i="10"/>
  <c r="R1027" i="10"/>
  <c r="O1026" i="10"/>
  <c r="P1026" i="10"/>
  <c r="Q1026" i="10"/>
  <c r="R1026" i="10"/>
  <c r="O1025" i="10"/>
  <c r="P1025" i="10"/>
  <c r="Q1025" i="10"/>
  <c r="R1025" i="10"/>
  <c r="O1024" i="10"/>
  <c r="P1024" i="10"/>
  <c r="Q1024" i="10"/>
  <c r="R1024" i="10"/>
  <c r="O1023" i="10"/>
  <c r="P1023" i="10"/>
  <c r="Q1023" i="10"/>
  <c r="R1023" i="10"/>
  <c r="O1022" i="10"/>
  <c r="P1022" i="10"/>
  <c r="Q1022" i="10"/>
  <c r="R1022" i="10"/>
  <c r="O1021" i="10"/>
  <c r="P1021" i="10"/>
  <c r="Q1021" i="10"/>
  <c r="R1021" i="10"/>
  <c r="O1020" i="10"/>
  <c r="P1020" i="10"/>
  <c r="Q1020" i="10"/>
  <c r="R1020" i="10"/>
  <c r="O1019" i="10"/>
  <c r="P1019" i="10"/>
  <c r="Q1019" i="10"/>
  <c r="R1019" i="10"/>
  <c r="O1018" i="10"/>
  <c r="P1018" i="10"/>
  <c r="Q1018" i="10"/>
  <c r="R1018" i="10"/>
  <c r="O1017" i="10"/>
  <c r="P1017" i="10"/>
  <c r="Q1017" i="10"/>
  <c r="R1017" i="10"/>
  <c r="O1016" i="10"/>
  <c r="P1016" i="10"/>
  <c r="Q1016" i="10"/>
  <c r="R1016" i="10"/>
  <c r="O1015" i="10"/>
  <c r="P1015" i="10"/>
  <c r="Q1015" i="10"/>
  <c r="R1015" i="10"/>
  <c r="O1014" i="10"/>
  <c r="P1014" i="10"/>
  <c r="Q1014" i="10"/>
  <c r="R1014" i="10"/>
  <c r="O1013" i="10"/>
  <c r="P1013" i="10"/>
  <c r="Q1013" i="10"/>
  <c r="R1013" i="10"/>
  <c r="O1012" i="10"/>
  <c r="P1012" i="10"/>
  <c r="Q1012" i="10"/>
  <c r="R1012" i="10"/>
  <c r="O1011" i="10"/>
  <c r="P1011" i="10"/>
  <c r="Q1011" i="10"/>
  <c r="R1011" i="10"/>
  <c r="O1010" i="10"/>
  <c r="P1010" i="10"/>
  <c r="Q1010" i="10"/>
  <c r="R1010" i="10"/>
  <c r="O1009" i="10"/>
  <c r="P1009" i="10"/>
  <c r="Q1009" i="10"/>
  <c r="R1009" i="10"/>
  <c r="O1008" i="10"/>
  <c r="P1008" i="10"/>
  <c r="Q1008" i="10"/>
  <c r="R1008" i="10"/>
  <c r="O1007" i="10"/>
  <c r="P1007" i="10"/>
  <c r="Q1007" i="10"/>
  <c r="R1007" i="10"/>
  <c r="O1006" i="10"/>
  <c r="P1006" i="10"/>
  <c r="Q1006" i="10"/>
  <c r="R1006" i="10"/>
  <c r="O1005" i="10"/>
  <c r="P1005" i="10"/>
  <c r="Q1005" i="10"/>
  <c r="R1005" i="10"/>
  <c r="O1004" i="10"/>
  <c r="P1004" i="10"/>
  <c r="Q1004" i="10"/>
  <c r="R1004" i="10"/>
  <c r="O1003" i="10"/>
  <c r="P1003" i="10"/>
  <c r="Q1003" i="10"/>
  <c r="R1003" i="10"/>
  <c r="O1002" i="10"/>
  <c r="P1002" i="10"/>
  <c r="Q1002" i="10"/>
  <c r="R1002" i="10"/>
  <c r="O1001" i="10"/>
  <c r="P1001" i="10"/>
  <c r="Q1001" i="10"/>
  <c r="R1001" i="10"/>
  <c r="O1000" i="10"/>
  <c r="P1000" i="10"/>
  <c r="Q1000" i="10"/>
  <c r="R1000" i="10"/>
  <c r="O999" i="10"/>
  <c r="P999" i="10"/>
  <c r="Q999" i="10"/>
  <c r="R999" i="10"/>
  <c r="O998" i="10"/>
  <c r="P998" i="10"/>
  <c r="Q998" i="10"/>
  <c r="R998" i="10"/>
  <c r="O997" i="10"/>
  <c r="P997" i="10"/>
  <c r="Q997" i="10"/>
  <c r="R997" i="10"/>
  <c r="O996" i="10"/>
  <c r="P996" i="10"/>
  <c r="Q996" i="10"/>
  <c r="R996" i="10"/>
  <c r="O995" i="10"/>
  <c r="P995" i="10"/>
  <c r="Q995" i="10"/>
  <c r="R995" i="10"/>
  <c r="O994" i="10"/>
  <c r="P994" i="10"/>
  <c r="Q994" i="10"/>
  <c r="R994" i="10"/>
  <c r="O993" i="10"/>
  <c r="P993" i="10"/>
  <c r="Q993" i="10"/>
  <c r="R993" i="10"/>
  <c r="O992" i="10"/>
  <c r="P992" i="10"/>
  <c r="Q992" i="10"/>
  <c r="R992" i="10"/>
  <c r="O991" i="10"/>
  <c r="P991" i="10"/>
  <c r="Q991" i="10"/>
  <c r="R991" i="10"/>
  <c r="O990" i="10"/>
  <c r="P990" i="10"/>
  <c r="Q990" i="10"/>
  <c r="R990" i="10"/>
  <c r="O989" i="10"/>
  <c r="P989" i="10"/>
  <c r="Q989" i="10"/>
  <c r="R989" i="10"/>
  <c r="O988" i="10"/>
  <c r="P988" i="10"/>
  <c r="Q988" i="10"/>
  <c r="R988" i="10"/>
  <c r="O987" i="10"/>
  <c r="P987" i="10"/>
  <c r="Q987" i="10"/>
  <c r="R987" i="10"/>
  <c r="O986" i="10"/>
  <c r="P986" i="10"/>
  <c r="Q986" i="10"/>
  <c r="R986" i="10"/>
  <c r="O985" i="10"/>
  <c r="P985" i="10"/>
  <c r="Q985" i="10"/>
  <c r="R985" i="10"/>
  <c r="O984" i="10"/>
  <c r="P984" i="10"/>
  <c r="Q984" i="10"/>
  <c r="R984" i="10"/>
  <c r="O983" i="10"/>
  <c r="P983" i="10"/>
  <c r="Q983" i="10"/>
  <c r="R983" i="10"/>
  <c r="O982" i="10"/>
  <c r="P982" i="10"/>
  <c r="Q982" i="10"/>
  <c r="R982" i="10"/>
  <c r="O981" i="10"/>
  <c r="P981" i="10"/>
  <c r="Q981" i="10"/>
  <c r="R981" i="10"/>
  <c r="O980" i="10"/>
  <c r="P980" i="10"/>
  <c r="Q980" i="10"/>
  <c r="R980" i="10"/>
  <c r="O979" i="10"/>
  <c r="P979" i="10"/>
  <c r="Q979" i="10"/>
  <c r="R979" i="10"/>
  <c r="O978" i="10"/>
  <c r="P978" i="10"/>
  <c r="Q978" i="10"/>
  <c r="R978" i="10"/>
  <c r="O977" i="10"/>
  <c r="P977" i="10"/>
  <c r="Q977" i="10"/>
  <c r="R977" i="10"/>
  <c r="O976" i="10"/>
  <c r="P976" i="10"/>
  <c r="Q976" i="10"/>
  <c r="R976" i="10"/>
  <c r="O975" i="10"/>
  <c r="P975" i="10"/>
  <c r="Q975" i="10"/>
  <c r="R975" i="10"/>
  <c r="O974" i="10"/>
  <c r="P974" i="10"/>
  <c r="Q974" i="10"/>
  <c r="R974" i="10"/>
  <c r="O973" i="10"/>
  <c r="P973" i="10"/>
  <c r="Q973" i="10"/>
  <c r="R973" i="10"/>
  <c r="O972" i="10"/>
  <c r="P972" i="10"/>
  <c r="Q972" i="10"/>
  <c r="R972" i="10"/>
  <c r="O971" i="10"/>
  <c r="P971" i="10"/>
  <c r="Q971" i="10"/>
  <c r="R971" i="10"/>
  <c r="O970" i="10"/>
  <c r="P970" i="10"/>
  <c r="Q970" i="10"/>
  <c r="R970" i="10"/>
  <c r="O969" i="10"/>
  <c r="P969" i="10"/>
  <c r="Q969" i="10"/>
  <c r="R969" i="10"/>
  <c r="O968" i="10"/>
  <c r="P968" i="10"/>
  <c r="Q968" i="10"/>
  <c r="R968" i="10"/>
  <c r="O967" i="10"/>
  <c r="P967" i="10"/>
  <c r="Q967" i="10"/>
  <c r="R967" i="10"/>
  <c r="O966" i="10"/>
  <c r="P966" i="10"/>
  <c r="Q966" i="10"/>
  <c r="R966" i="10"/>
  <c r="O965" i="10"/>
  <c r="P965" i="10"/>
  <c r="Q965" i="10"/>
  <c r="R965" i="10"/>
  <c r="O964" i="10"/>
  <c r="P964" i="10"/>
  <c r="Q964" i="10"/>
  <c r="R964" i="10"/>
  <c r="O963" i="10"/>
  <c r="P963" i="10"/>
  <c r="Q963" i="10"/>
  <c r="R963" i="10"/>
  <c r="O962" i="10"/>
  <c r="P962" i="10"/>
  <c r="Q962" i="10"/>
  <c r="R962" i="10"/>
  <c r="O961" i="10"/>
  <c r="P961" i="10"/>
  <c r="Q961" i="10"/>
  <c r="R961" i="10"/>
  <c r="O960" i="10"/>
  <c r="P960" i="10"/>
  <c r="Q960" i="10"/>
  <c r="R960" i="10"/>
  <c r="O959" i="10"/>
  <c r="P959" i="10"/>
  <c r="Q959" i="10"/>
  <c r="R959" i="10"/>
  <c r="O958" i="10"/>
  <c r="P958" i="10"/>
  <c r="Q958" i="10"/>
  <c r="R958" i="10"/>
  <c r="P957" i="10"/>
  <c r="Q957" i="10"/>
  <c r="R957" i="10"/>
  <c r="Q956" i="10"/>
  <c r="R956" i="10"/>
  <c r="R955" i="10"/>
  <c r="O950" i="10"/>
  <c r="P950" i="10"/>
  <c r="Q950" i="10"/>
  <c r="R950" i="10"/>
  <c r="O949" i="10"/>
  <c r="P949" i="10"/>
  <c r="Q949" i="10"/>
  <c r="R949" i="10"/>
  <c r="O948" i="10"/>
  <c r="P948" i="10"/>
  <c r="Q948" i="10"/>
  <c r="R948" i="10"/>
  <c r="O947" i="10"/>
  <c r="P947" i="10"/>
  <c r="Q947" i="10"/>
  <c r="R947" i="10"/>
  <c r="O946" i="10"/>
  <c r="P946" i="10"/>
  <c r="Q946" i="10"/>
  <c r="R946" i="10"/>
  <c r="O945" i="10"/>
  <c r="P945" i="10"/>
  <c r="Q945" i="10"/>
  <c r="R945" i="10"/>
  <c r="O944" i="10"/>
  <c r="P944" i="10"/>
  <c r="Q944" i="10"/>
  <c r="R944" i="10"/>
  <c r="O943" i="10"/>
  <c r="P943" i="10"/>
  <c r="Q943" i="10"/>
  <c r="R943" i="10"/>
  <c r="O942" i="10"/>
  <c r="P942" i="10"/>
  <c r="Q942" i="10"/>
  <c r="R942" i="10"/>
  <c r="O941" i="10"/>
  <c r="P941" i="10"/>
  <c r="Q941" i="10"/>
  <c r="R941" i="10"/>
  <c r="O940" i="10"/>
  <c r="P940" i="10"/>
  <c r="Q940" i="10"/>
  <c r="R940" i="10"/>
  <c r="O939" i="10"/>
  <c r="P939" i="10"/>
  <c r="Q939" i="10"/>
  <c r="R939" i="10"/>
  <c r="O938" i="10"/>
  <c r="P938" i="10"/>
  <c r="Q938" i="10"/>
  <c r="R938" i="10"/>
  <c r="O937" i="10"/>
  <c r="P937" i="10"/>
  <c r="Q937" i="10"/>
  <c r="R937" i="10"/>
  <c r="O936" i="10"/>
  <c r="P936" i="10"/>
  <c r="Q936" i="10"/>
  <c r="R936" i="10"/>
  <c r="O935" i="10"/>
  <c r="P935" i="10"/>
  <c r="Q935" i="10"/>
  <c r="R935" i="10"/>
  <c r="O934" i="10"/>
  <c r="P934" i="10"/>
  <c r="Q934" i="10"/>
  <c r="R934" i="10"/>
  <c r="O933" i="10"/>
  <c r="P933" i="10"/>
  <c r="Q933" i="10"/>
  <c r="R933" i="10"/>
  <c r="O932" i="10"/>
  <c r="P932" i="10"/>
  <c r="Q932" i="10"/>
  <c r="R932" i="10"/>
  <c r="O931" i="10"/>
  <c r="P931" i="10"/>
  <c r="Q931" i="10"/>
  <c r="R931" i="10"/>
  <c r="O930" i="10"/>
  <c r="P930" i="10"/>
  <c r="Q930" i="10"/>
  <c r="R930" i="10"/>
  <c r="O929" i="10"/>
  <c r="P929" i="10"/>
  <c r="Q929" i="10"/>
  <c r="R929" i="10"/>
  <c r="O928" i="10"/>
  <c r="P928" i="10"/>
  <c r="Q928" i="10"/>
  <c r="R928" i="10"/>
  <c r="O927" i="10"/>
  <c r="P927" i="10"/>
  <c r="Q927" i="10"/>
  <c r="R927" i="10"/>
  <c r="O926" i="10"/>
  <c r="P926" i="10"/>
  <c r="Q926" i="10"/>
  <c r="R926" i="10"/>
  <c r="O925" i="10"/>
  <c r="P925" i="10"/>
  <c r="Q925" i="10"/>
  <c r="R925" i="10"/>
  <c r="O924" i="10"/>
  <c r="P924" i="10"/>
  <c r="Q924" i="10"/>
  <c r="R924" i="10"/>
  <c r="O923" i="10"/>
  <c r="P923" i="10"/>
  <c r="Q923" i="10"/>
  <c r="R923" i="10"/>
  <c r="O922" i="10"/>
  <c r="P922" i="10"/>
  <c r="Q922" i="10"/>
  <c r="R922" i="10"/>
  <c r="O921" i="10"/>
  <c r="P921" i="10"/>
  <c r="Q921" i="10"/>
  <c r="R921" i="10"/>
  <c r="O920" i="10"/>
  <c r="P920" i="10"/>
  <c r="Q920" i="10"/>
  <c r="R920" i="10"/>
  <c r="O919" i="10"/>
  <c r="P919" i="10"/>
  <c r="Q919" i="10"/>
  <c r="R919" i="10"/>
  <c r="O918" i="10"/>
  <c r="P918" i="10"/>
  <c r="Q918" i="10"/>
  <c r="R918" i="10"/>
  <c r="O917" i="10"/>
  <c r="P917" i="10"/>
  <c r="Q917" i="10"/>
  <c r="R917" i="10"/>
  <c r="O916" i="10"/>
  <c r="P916" i="10"/>
  <c r="Q916" i="10"/>
  <c r="R916" i="10"/>
  <c r="O915" i="10"/>
  <c r="P915" i="10"/>
  <c r="Q915" i="10"/>
  <c r="R915" i="10"/>
  <c r="O914" i="10"/>
  <c r="P914" i="10"/>
  <c r="Q914" i="10"/>
  <c r="R914" i="10"/>
  <c r="O913" i="10"/>
  <c r="P913" i="10"/>
  <c r="Q913" i="10"/>
  <c r="R913" i="10"/>
  <c r="O912" i="10"/>
  <c r="P912" i="10"/>
  <c r="Q912" i="10"/>
  <c r="R912" i="10"/>
  <c r="O911" i="10"/>
  <c r="P911" i="10"/>
  <c r="Q911" i="10"/>
  <c r="R911" i="10"/>
  <c r="O910" i="10"/>
  <c r="P910" i="10"/>
  <c r="Q910" i="10"/>
  <c r="R910" i="10"/>
  <c r="O909" i="10"/>
  <c r="P909" i="10"/>
  <c r="Q909" i="10"/>
  <c r="R909" i="10"/>
  <c r="O908" i="10"/>
  <c r="P908" i="10"/>
  <c r="Q908" i="10"/>
  <c r="R908" i="10"/>
  <c r="O907" i="10"/>
  <c r="P907" i="10"/>
  <c r="Q907" i="10"/>
  <c r="R907" i="10"/>
  <c r="O906" i="10"/>
  <c r="P906" i="10"/>
  <c r="Q906" i="10"/>
  <c r="R906" i="10"/>
  <c r="O905" i="10"/>
  <c r="P905" i="10"/>
  <c r="Q905" i="10"/>
  <c r="R905" i="10"/>
  <c r="O904" i="10"/>
  <c r="P904" i="10"/>
  <c r="Q904" i="10"/>
  <c r="R904" i="10"/>
  <c r="O903" i="10"/>
  <c r="P903" i="10"/>
  <c r="Q903" i="10"/>
  <c r="R903" i="10"/>
  <c r="O902" i="10"/>
  <c r="P902" i="10"/>
  <c r="Q902" i="10"/>
  <c r="R902" i="10"/>
  <c r="O901" i="10"/>
  <c r="P901" i="10"/>
  <c r="Q901" i="10"/>
  <c r="R901" i="10"/>
  <c r="O900" i="10"/>
  <c r="P900" i="10"/>
  <c r="Q900" i="10"/>
  <c r="R900" i="10"/>
  <c r="O899" i="10"/>
  <c r="P899" i="10"/>
  <c r="Q899" i="10"/>
  <c r="R899" i="10"/>
  <c r="O898" i="10"/>
  <c r="P898" i="10"/>
  <c r="Q898" i="10"/>
  <c r="R898" i="10"/>
  <c r="O897" i="10"/>
  <c r="P897" i="10"/>
  <c r="Q897" i="10"/>
  <c r="R897" i="10"/>
  <c r="O896" i="10"/>
  <c r="P896" i="10"/>
  <c r="Q896" i="10"/>
  <c r="R896" i="10"/>
  <c r="O895" i="10"/>
  <c r="P895" i="10"/>
  <c r="Q895" i="10"/>
  <c r="R895" i="10"/>
  <c r="O894" i="10"/>
  <c r="P894" i="10"/>
  <c r="Q894" i="10"/>
  <c r="R894" i="10"/>
  <c r="O893" i="10"/>
  <c r="P893" i="10"/>
  <c r="Q893" i="10"/>
  <c r="R893" i="10"/>
  <c r="O892" i="10"/>
  <c r="P892" i="10"/>
  <c r="Q892" i="10"/>
  <c r="R892" i="10"/>
  <c r="O891" i="10"/>
  <c r="P891" i="10"/>
  <c r="Q891" i="10"/>
  <c r="R891" i="10"/>
  <c r="O890" i="10"/>
  <c r="P890" i="10"/>
  <c r="Q890" i="10"/>
  <c r="R890" i="10"/>
  <c r="O889" i="10"/>
  <c r="P889" i="10"/>
  <c r="Q889" i="10"/>
  <c r="R889" i="10"/>
  <c r="O888" i="10"/>
  <c r="P888" i="10"/>
  <c r="Q888" i="10"/>
  <c r="R888" i="10"/>
  <c r="O887" i="10"/>
  <c r="P887" i="10"/>
  <c r="Q887" i="10"/>
  <c r="R887" i="10"/>
  <c r="O886" i="10"/>
  <c r="P886" i="10"/>
  <c r="Q886" i="10"/>
  <c r="R886" i="10"/>
  <c r="O885" i="10"/>
  <c r="P885" i="10"/>
  <c r="Q885" i="10"/>
  <c r="R885" i="10"/>
  <c r="O884" i="10"/>
  <c r="P884" i="10"/>
  <c r="Q884" i="10"/>
  <c r="R884" i="10"/>
  <c r="O883" i="10"/>
  <c r="P883" i="10"/>
  <c r="Q883" i="10"/>
  <c r="R883" i="10"/>
  <c r="O882" i="10"/>
  <c r="P882" i="10"/>
  <c r="Q882" i="10"/>
  <c r="R882" i="10"/>
  <c r="O881" i="10"/>
  <c r="P881" i="10"/>
  <c r="Q881" i="10"/>
  <c r="R881" i="10"/>
  <c r="O880" i="10"/>
  <c r="P880" i="10"/>
  <c r="Q880" i="10"/>
  <c r="R880" i="10"/>
  <c r="O879" i="10"/>
  <c r="P879" i="10"/>
  <c r="Q879" i="10"/>
  <c r="R879" i="10"/>
  <c r="O878" i="10"/>
  <c r="P878" i="10"/>
  <c r="Q878" i="10"/>
  <c r="R878" i="10"/>
  <c r="O877" i="10"/>
  <c r="P877" i="10"/>
  <c r="Q877" i="10"/>
  <c r="R877" i="10"/>
  <c r="O876" i="10"/>
  <c r="P876" i="10"/>
  <c r="Q876" i="10"/>
  <c r="R876" i="10"/>
  <c r="O875" i="10"/>
  <c r="P875" i="10"/>
  <c r="Q875" i="10"/>
  <c r="R875" i="10"/>
  <c r="O874" i="10"/>
  <c r="P874" i="10"/>
  <c r="Q874" i="10"/>
  <c r="R874" i="10"/>
  <c r="O873" i="10"/>
  <c r="P873" i="10"/>
  <c r="Q873" i="10"/>
  <c r="R873" i="10"/>
  <c r="O872" i="10"/>
  <c r="P872" i="10"/>
  <c r="Q872" i="10"/>
  <c r="R872" i="10"/>
  <c r="O871" i="10"/>
  <c r="P871" i="10"/>
  <c r="Q871" i="10"/>
  <c r="R871" i="10"/>
  <c r="O870" i="10"/>
  <c r="P870" i="10"/>
  <c r="Q870" i="10"/>
  <c r="R870" i="10"/>
  <c r="O869" i="10"/>
  <c r="P869" i="10"/>
  <c r="Q869" i="10"/>
  <c r="R869" i="10"/>
  <c r="O868" i="10"/>
  <c r="P868" i="10"/>
  <c r="Q868" i="10"/>
  <c r="R868" i="10"/>
  <c r="O867" i="10"/>
  <c r="P867" i="10"/>
  <c r="Q867" i="10"/>
  <c r="R867" i="10"/>
  <c r="O866" i="10"/>
  <c r="P866" i="10"/>
  <c r="Q866" i="10"/>
  <c r="R866" i="10"/>
  <c r="O865" i="10"/>
  <c r="P865" i="10"/>
  <c r="Q865" i="10"/>
  <c r="R865" i="10"/>
  <c r="O864" i="10"/>
  <c r="P864" i="10"/>
  <c r="Q864" i="10"/>
  <c r="R864" i="10"/>
  <c r="P863" i="10"/>
  <c r="Q863" i="10"/>
  <c r="R863" i="10"/>
  <c r="P862" i="10"/>
  <c r="Q862" i="10"/>
  <c r="R862" i="10"/>
  <c r="Q861" i="10"/>
  <c r="R861" i="10"/>
  <c r="R860" i="10"/>
  <c r="O855" i="10"/>
  <c r="P855" i="10"/>
  <c r="Q855" i="10"/>
  <c r="R855" i="10"/>
  <c r="O854" i="10"/>
  <c r="P854" i="10"/>
  <c r="Q854" i="10"/>
  <c r="R854" i="10"/>
  <c r="O853" i="10"/>
  <c r="P853" i="10"/>
  <c r="Q853" i="10"/>
  <c r="R853" i="10"/>
  <c r="O852" i="10"/>
  <c r="P852" i="10"/>
  <c r="Q852" i="10"/>
  <c r="R852" i="10"/>
  <c r="O851" i="10"/>
  <c r="P851" i="10"/>
  <c r="Q851" i="10"/>
  <c r="R851" i="10"/>
  <c r="O850" i="10"/>
  <c r="P850" i="10"/>
  <c r="Q850" i="10"/>
  <c r="R850" i="10"/>
  <c r="O849" i="10"/>
  <c r="P849" i="10"/>
  <c r="Q849" i="10"/>
  <c r="R849" i="10"/>
  <c r="O848" i="10"/>
  <c r="P848" i="10"/>
  <c r="Q848" i="10"/>
  <c r="R848" i="10"/>
  <c r="O847" i="10"/>
  <c r="P847" i="10"/>
  <c r="Q847" i="10"/>
  <c r="R847" i="10"/>
  <c r="O846" i="10"/>
  <c r="P846" i="10"/>
  <c r="Q846" i="10"/>
  <c r="R846" i="10"/>
  <c r="O845" i="10"/>
  <c r="P845" i="10"/>
  <c r="Q845" i="10"/>
  <c r="R845" i="10"/>
  <c r="O844" i="10"/>
  <c r="P844" i="10"/>
  <c r="Q844" i="10"/>
  <c r="R844" i="10"/>
  <c r="O843" i="10"/>
  <c r="P843" i="10"/>
  <c r="Q843" i="10"/>
  <c r="R843" i="10"/>
  <c r="O842" i="10"/>
  <c r="P842" i="10"/>
  <c r="Q842" i="10"/>
  <c r="R842" i="10"/>
  <c r="O841" i="10"/>
  <c r="P841" i="10"/>
  <c r="Q841" i="10"/>
  <c r="R841" i="10"/>
  <c r="O840" i="10"/>
  <c r="P840" i="10"/>
  <c r="Q840" i="10"/>
  <c r="R840" i="10"/>
  <c r="O839" i="10"/>
  <c r="P839" i="10"/>
  <c r="Q839" i="10"/>
  <c r="R839" i="10"/>
  <c r="O838" i="10"/>
  <c r="P838" i="10"/>
  <c r="Q838" i="10"/>
  <c r="R838" i="10"/>
  <c r="O837" i="10"/>
  <c r="P837" i="10"/>
  <c r="Q837" i="10"/>
  <c r="R837" i="10"/>
  <c r="O836" i="10"/>
  <c r="P836" i="10"/>
  <c r="Q836" i="10"/>
  <c r="R836" i="10"/>
  <c r="O835" i="10"/>
  <c r="P835" i="10"/>
  <c r="Q835" i="10"/>
  <c r="R835" i="10"/>
  <c r="O834" i="10"/>
  <c r="P834" i="10"/>
  <c r="Q834" i="10"/>
  <c r="R834" i="10"/>
  <c r="O833" i="10"/>
  <c r="P833" i="10"/>
  <c r="Q833" i="10"/>
  <c r="R833" i="10"/>
  <c r="O832" i="10"/>
  <c r="P832" i="10"/>
  <c r="Q832" i="10"/>
  <c r="R832" i="10"/>
  <c r="O831" i="10"/>
  <c r="P831" i="10"/>
  <c r="Q831" i="10"/>
  <c r="R831" i="10"/>
  <c r="O830" i="10"/>
  <c r="P830" i="10"/>
  <c r="Q830" i="10"/>
  <c r="R830" i="10"/>
  <c r="O829" i="10"/>
  <c r="P829" i="10"/>
  <c r="Q829" i="10"/>
  <c r="R829" i="10"/>
  <c r="O828" i="10"/>
  <c r="P828" i="10"/>
  <c r="Q828" i="10"/>
  <c r="R828" i="10"/>
  <c r="O827" i="10"/>
  <c r="P827" i="10"/>
  <c r="Q827" i="10"/>
  <c r="R827" i="10"/>
  <c r="O826" i="10"/>
  <c r="P826" i="10"/>
  <c r="Q826" i="10"/>
  <c r="R826" i="10"/>
  <c r="O825" i="10"/>
  <c r="P825" i="10"/>
  <c r="Q825" i="10"/>
  <c r="R825" i="10"/>
  <c r="O824" i="10"/>
  <c r="P824" i="10"/>
  <c r="Q824" i="10"/>
  <c r="R824" i="10"/>
  <c r="O823" i="10"/>
  <c r="P823" i="10"/>
  <c r="Q823" i="10"/>
  <c r="R823" i="10"/>
  <c r="O822" i="10"/>
  <c r="P822" i="10"/>
  <c r="Q822" i="10"/>
  <c r="R822" i="10"/>
  <c r="O821" i="10"/>
  <c r="P821" i="10"/>
  <c r="Q821" i="10"/>
  <c r="R821" i="10"/>
  <c r="O820" i="10"/>
  <c r="P820" i="10"/>
  <c r="Q820" i="10"/>
  <c r="R820" i="10"/>
  <c r="O819" i="10"/>
  <c r="P819" i="10"/>
  <c r="Q819" i="10"/>
  <c r="R819" i="10"/>
  <c r="O818" i="10"/>
  <c r="P818" i="10"/>
  <c r="Q818" i="10"/>
  <c r="R818" i="10"/>
  <c r="O817" i="10"/>
  <c r="P817" i="10"/>
  <c r="Q817" i="10"/>
  <c r="R817" i="10"/>
  <c r="O816" i="10"/>
  <c r="P816" i="10"/>
  <c r="Q816" i="10"/>
  <c r="R816" i="10"/>
  <c r="O815" i="10"/>
  <c r="P815" i="10"/>
  <c r="Q815" i="10"/>
  <c r="R815" i="10"/>
  <c r="O814" i="10"/>
  <c r="P814" i="10"/>
  <c r="Q814" i="10"/>
  <c r="R814" i="10"/>
  <c r="O813" i="10"/>
  <c r="P813" i="10"/>
  <c r="Q813" i="10"/>
  <c r="R813" i="10"/>
  <c r="O812" i="10"/>
  <c r="P812" i="10"/>
  <c r="Q812" i="10"/>
  <c r="R812" i="10"/>
  <c r="O811" i="10"/>
  <c r="P811" i="10"/>
  <c r="Q811" i="10"/>
  <c r="R811" i="10"/>
  <c r="O810" i="10"/>
  <c r="P810" i="10"/>
  <c r="Q810" i="10"/>
  <c r="R810" i="10"/>
  <c r="O809" i="10"/>
  <c r="P809" i="10"/>
  <c r="Q809" i="10"/>
  <c r="R809" i="10"/>
  <c r="O808" i="10"/>
  <c r="P808" i="10"/>
  <c r="Q808" i="10"/>
  <c r="R808" i="10"/>
  <c r="O807" i="10"/>
  <c r="P807" i="10"/>
  <c r="Q807" i="10"/>
  <c r="R807" i="10"/>
  <c r="O806" i="10"/>
  <c r="P806" i="10"/>
  <c r="Q806" i="10"/>
  <c r="R806" i="10"/>
  <c r="O805" i="10"/>
  <c r="P805" i="10"/>
  <c r="Q805" i="10"/>
  <c r="R805" i="10"/>
  <c r="O804" i="10"/>
  <c r="P804" i="10"/>
  <c r="Q804" i="10"/>
  <c r="R804" i="10"/>
  <c r="O803" i="10"/>
  <c r="P803" i="10"/>
  <c r="Q803" i="10"/>
  <c r="R803" i="10"/>
  <c r="O802" i="10"/>
  <c r="P802" i="10"/>
  <c r="Q802" i="10"/>
  <c r="R802" i="10"/>
  <c r="O801" i="10"/>
  <c r="P801" i="10"/>
  <c r="Q801" i="10"/>
  <c r="R801" i="10"/>
  <c r="O800" i="10"/>
  <c r="P800" i="10"/>
  <c r="Q800" i="10"/>
  <c r="R800" i="10"/>
  <c r="O799" i="10"/>
  <c r="P799" i="10"/>
  <c r="Q799" i="10"/>
  <c r="R799" i="10"/>
  <c r="O798" i="10"/>
  <c r="P798" i="10"/>
  <c r="Q798" i="10"/>
  <c r="R798" i="10"/>
  <c r="O797" i="10"/>
  <c r="P797" i="10"/>
  <c r="Q797" i="10"/>
  <c r="R797" i="10"/>
  <c r="O796" i="10"/>
  <c r="P796" i="10"/>
  <c r="Q796" i="10"/>
  <c r="R796" i="10"/>
  <c r="O795" i="10"/>
  <c r="P795" i="10"/>
  <c r="Q795" i="10"/>
  <c r="R795" i="10"/>
  <c r="O794" i="10"/>
  <c r="P794" i="10"/>
  <c r="Q794" i="10"/>
  <c r="R794" i="10"/>
  <c r="O793" i="10"/>
  <c r="P793" i="10"/>
  <c r="Q793" i="10"/>
  <c r="R793" i="10"/>
  <c r="O792" i="10"/>
  <c r="P792" i="10"/>
  <c r="Q792" i="10"/>
  <c r="R792" i="10"/>
  <c r="O791" i="10"/>
  <c r="P791" i="10"/>
  <c r="Q791" i="10"/>
  <c r="R791" i="10"/>
  <c r="O790" i="10"/>
  <c r="P790" i="10"/>
  <c r="Q790" i="10"/>
  <c r="R790" i="10"/>
  <c r="O789" i="10"/>
  <c r="P789" i="10"/>
  <c r="Q789" i="10"/>
  <c r="R789" i="10"/>
  <c r="O788" i="10"/>
  <c r="P788" i="10"/>
  <c r="Q788" i="10"/>
  <c r="R788" i="10"/>
  <c r="O787" i="10"/>
  <c r="P787" i="10"/>
  <c r="Q787" i="10"/>
  <c r="R787" i="10"/>
  <c r="O786" i="10"/>
  <c r="P786" i="10"/>
  <c r="Q786" i="10"/>
  <c r="R786" i="10"/>
  <c r="O785" i="10"/>
  <c r="P785" i="10"/>
  <c r="Q785" i="10"/>
  <c r="R785" i="10"/>
  <c r="O784" i="10"/>
  <c r="P784" i="10"/>
  <c r="Q784" i="10"/>
  <c r="R784" i="10"/>
  <c r="O783" i="10"/>
  <c r="P783" i="10"/>
  <c r="Q783" i="10"/>
  <c r="R783" i="10"/>
  <c r="O782" i="10"/>
  <c r="P782" i="10"/>
  <c r="Q782" i="10"/>
  <c r="R782" i="10"/>
  <c r="O781" i="10"/>
  <c r="P781" i="10"/>
  <c r="Q781" i="10"/>
  <c r="R781" i="10"/>
  <c r="O780" i="10"/>
  <c r="P780" i="10"/>
  <c r="Q780" i="10"/>
  <c r="R780" i="10"/>
  <c r="O779" i="10"/>
  <c r="P779" i="10"/>
  <c r="Q779" i="10"/>
  <c r="R779" i="10"/>
  <c r="O778" i="10"/>
  <c r="P778" i="10"/>
  <c r="Q778" i="10"/>
  <c r="R778" i="10"/>
  <c r="O777" i="10"/>
  <c r="P777" i="10"/>
  <c r="Q777" i="10"/>
  <c r="R777" i="10"/>
  <c r="O776" i="10"/>
  <c r="P776" i="10"/>
  <c r="Q776" i="10"/>
  <c r="R776" i="10"/>
  <c r="O775" i="10"/>
  <c r="P775" i="10"/>
  <c r="Q775" i="10"/>
  <c r="R775" i="10"/>
  <c r="O774" i="10"/>
  <c r="P774" i="10"/>
  <c r="Q774" i="10"/>
  <c r="R774" i="10"/>
  <c r="O773" i="10"/>
  <c r="P773" i="10"/>
  <c r="Q773" i="10"/>
  <c r="R773" i="10"/>
  <c r="O772" i="10"/>
  <c r="P772" i="10"/>
  <c r="Q772" i="10"/>
  <c r="R772" i="10"/>
  <c r="O771" i="10"/>
  <c r="P771" i="10"/>
  <c r="Q771" i="10"/>
  <c r="R771" i="10"/>
  <c r="O770" i="10"/>
  <c r="P770" i="10"/>
  <c r="Q770" i="10"/>
  <c r="R770" i="10"/>
  <c r="O769" i="10"/>
  <c r="P769" i="10"/>
  <c r="Q769" i="10"/>
  <c r="R769" i="10"/>
  <c r="O768" i="10"/>
  <c r="P768" i="10"/>
  <c r="Q768" i="10"/>
  <c r="R768" i="10"/>
  <c r="P767" i="10"/>
  <c r="Q767" i="10"/>
  <c r="R767" i="10"/>
  <c r="Q766" i="10"/>
  <c r="R766" i="10"/>
  <c r="R765" i="10"/>
  <c r="O665" i="10"/>
  <c r="P665" i="10"/>
  <c r="Q665" i="10"/>
  <c r="R665" i="10"/>
  <c r="O664" i="10"/>
  <c r="P664" i="10"/>
  <c r="Q664" i="10"/>
  <c r="R664" i="10"/>
  <c r="O663" i="10"/>
  <c r="P663" i="10"/>
  <c r="Q663" i="10"/>
  <c r="R663" i="10"/>
  <c r="O662" i="10"/>
  <c r="P662" i="10"/>
  <c r="Q662" i="10"/>
  <c r="R662" i="10"/>
  <c r="O661" i="10"/>
  <c r="P661" i="10"/>
  <c r="Q661" i="10"/>
  <c r="R661" i="10"/>
  <c r="O660" i="10"/>
  <c r="P660" i="10"/>
  <c r="Q660" i="10"/>
  <c r="R660" i="10"/>
  <c r="O659" i="10"/>
  <c r="P659" i="10"/>
  <c r="Q659" i="10"/>
  <c r="R659" i="10"/>
  <c r="O658" i="10"/>
  <c r="P658" i="10"/>
  <c r="Q658" i="10"/>
  <c r="R658" i="10"/>
  <c r="O657" i="10"/>
  <c r="P657" i="10"/>
  <c r="Q657" i="10"/>
  <c r="R657" i="10"/>
  <c r="O656" i="10"/>
  <c r="P656" i="10"/>
  <c r="Q656" i="10"/>
  <c r="R656" i="10"/>
  <c r="O655" i="10"/>
  <c r="P655" i="10"/>
  <c r="Q655" i="10"/>
  <c r="R655" i="10"/>
  <c r="O654" i="10"/>
  <c r="P654" i="10"/>
  <c r="Q654" i="10"/>
  <c r="R654" i="10"/>
  <c r="O653" i="10"/>
  <c r="P653" i="10"/>
  <c r="Q653" i="10"/>
  <c r="R653" i="10"/>
  <c r="O652" i="10"/>
  <c r="P652" i="10"/>
  <c r="Q652" i="10"/>
  <c r="R652" i="10"/>
  <c r="O651" i="10"/>
  <c r="P651" i="10"/>
  <c r="Q651" i="10"/>
  <c r="R651" i="10"/>
  <c r="O650" i="10"/>
  <c r="P650" i="10"/>
  <c r="Q650" i="10"/>
  <c r="R650" i="10"/>
  <c r="O649" i="10"/>
  <c r="P649" i="10"/>
  <c r="Q649" i="10"/>
  <c r="R649" i="10"/>
  <c r="O648" i="10"/>
  <c r="P648" i="10"/>
  <c r="Q648" i="10"/>
  <c r="R648" i="10"/>
  <c r="O647" i="10"/>
  <c r="P647" i="10"/>
  <c r="Q647" i="10"/>
  <c r="R647" i="10"/>
  <c r="O646" i="10"/>
  <c r="P646" i="10"/>
  <c r="Q646" i="10"/>
  <c r="R646" i="10"/>
  <c r="O645" i="10"/>
  <c r="P645" i="10"/>
  <c r="Q645" i="10"/>
  <c r="R645" i="10"/>
  <c r="O644" i="10"/>
  <c r="P644" i="10"/>
  <c r="Q644" i="10"/>
  <c r="R644" i="10"/>
  <c r="O643" i="10"/>
  <c r="P643" i="10"/>
  <c r="Q643" i="10"/>
  <c r="R643" i="10"/>
  <c r="O642" i="10"/>
  <c r="P642" i="10"/>
  <c r="Q642" i="10"/>
  <c r="R642" i="10"/>
  <c r="O641" i="10"/>
  <c r="P641" i="10"/>
  <c r="Q641" i="10"/>
  <c r="R641" i="10"/>
  <c r="O640" i="10"/>
  <c r="P640" i="10"/>
  <c r="Q640" i="10"/>
  <c r="R640" i="10"/>
  <c r="O639" i="10"/>
  <c r="P639" i="10"/>
  <c r="Q639" i="10"/>
  <c r="R639" i="10"/>
  <c r="O638" i="10"/>
  <c r="P638" i="10"/>
  <c r="Q638" i="10"/>
  <c r="R638" i="10"/>
  <c r="O637" i="10"/>
  <c r="P637" i="10"/>
  <c r="Q637" i="10"/>
  <c r="R637" i="10"/>
  <c r="O636" i="10"/>
  <c r="P636" i="10"/>
  <c r="Q636" i="10"/>
  <c r="R636" i="10"/>
  <c r="O635" i="10"/>
  <c r="P635" i="10"/>
  <c r="Q635" i="10"/>
  <c r="R635" i="10"/>
  <c r="O634" i="10"/>
  <c r="P634" i="10"/>
  <c r="Q634" i="10"/>
  <c r="R634" i="10"/>
  <c r="O633" i="10"/>
  <c r="P633" i="10"/>
  <c r="Q633" i="10"/>
  <c r="R633" i="10"/>
  <c r="O632" i="10"/>
  <c r="P632" i="10"/>
  <c r="Q632" i="10"/>
  <c r="R632" i="10"/>
  <c r="O631" i="10"/>
  <c r="P631" i="10"/>
  <c r="Q631" i="10"/>
  <c r="R631" i="10"/>
  <c r="O630" i="10"/>
  <c r="P630" i="10"/>
  <c r="Q630" i="10"/>
  <c r="R630" i="10"/>
  <c r="O629" i="10"/>
  <c r="P629" i="10"/>
  <c r="Q629" i="10"/>
  <c r="R629" i="10"/>
  <c r="O628" i="10"/>
  <c r="P628" i="10"/>
  <c r="Q628" i="10"/>
  <c r="R628" i="10"/>
  <c r="O627" i="10"/>
  <c r="P627" i="10"/>
  <c r="Q627" i="10"/>
  <c r="R627" i="10"/>
  <c r="O626" i="10"/>
  <c r="P626" i="10"/>
  <c r="Q626" i="10"/>
  <c r="R626" i="10"/>
  <c r="O625" i="10"/>
  <c r="P625" i="10"/>
  <c r="Q625" i="10"/>
  <c r="R625" i="10"/>
  <c r="O624" i="10"/>
  <c r="P624" i="10"/>
  <c r="Q624" i="10"/>
  <c r="R624" i="10"/>
  <c r="O623" i="10"/>
  <c r="P623" i="10"/>
  <c r="Q623" i="10"/>
  <c r="R623" i="10"/>
  <c r="O622" i="10"/>
  <c r="P622" i="10"/>
  <c r="Q622" i="10"/>
  <c r="R622" i="10"/>
  <c r="O621" i="10"/>
  <c r="P621" i="10"/>
  <c r="Q621" i="10"/>
  <c r="R621" i="10"/>
  <c r="O620" i="10"/>
  <c r="P620" i="10"/>
  <c r="Q620" i="10"/>
  <c r="R620" i="10"/>
  <c r="O619" i="10"/>
  <c r="P619" i="10"/>
  <c r="Q619" i="10"/>
  <c r="R619" i="10"/>
  <c r="O618" i="10"/>
  <c r="P618" i="10"/>
  <c r="Q618" i="10"/>
  <c r="R618" i="10"/>
  <c r="O617" i="10"/>
  <c r="P617" i="10"/>
  <c r="Q617" i="10"/>
  <c r="R617" i="10"/>
  <c r="O616" i="10"/>
  <c r="P616" i="10"/>
  <c r="Q616" i="10"/>
  <c r="R616" i="10"/>
  <c r="O615" i="10"/>
  <c r="P615" i="10"/>
  <c r="Q615" i="10"/>
  <c r="R615" i="10"/>
  <c r="O614" i="10"/>
  <c r="P614" i="10"/>
  <c r="Q614" i="10"/>
  <c r="R614" i="10"/>
  <c r="O613" i="10"/>
  <c r="P613" i="10"/>
  <c r="Q613" i="10"/>
  <c r="R613" i="10"/>
  <c r="O612" i="10"/>
  <c r="P612" i="10"/>
  <c r="Q612" i="10"/>
  <c r="R612" i="10"/>
  <c r="O611" i="10"/>
  <c r="P611" i="10"/>
  <c r="Q611" i="10"/>
  <c r="R611" i="10"/>
  <c r="O610" i="10"/>
  <c r="P610" i="10"/>
  <c r="Q610" i="10"/>
  <c r="R610" i="10"/>
  <c r="O609" i="10"/>
  <c r="P609" i="10"/>
  <c r="Q609" i="10"/>
  <c r="R609" i="10"/>
  <c r="O608" i="10"/>
  <c r="P608" i="10"/>
  <c r="Q608" i="10"/>
  <c r="R608" i="10"/>
  <c r="O607" i="10"/>
  <c r="P607" i="10"/>
  <c r="Q607" i="10"/>
  <c r="R607" i="10"/>
  <c r="O606" i="10"/>
  <c r="P606" i="10"/>
  <c r="Q606" i="10"/>
  <c r="R606" i="10"/>
  <c r="O605" i="10"/>
  <c r="P605" i="10"/>
  <c r="Q605" i="10"/>
  <c r="R605" i="10"/>
  <c r="O604" i="10"/>
  <c r="P604" i="10"/>
  <c r="Q604" i="10"/>
  <c r="R604" i="10"/>
  <c r="O603" i="10"/>
  <c r="P603" i="10"/>
  <c r="Q603" i="10"/>
  <c r="R603" i="10"/>
  <c r="O602" i="10"/>
  <c r="P602" i="10"/>
  <c r="Q602" i="10"/>
  <c r="R602" i="10"/>
  <c r="O601" i="10"/>
  <c r="P601" i="10"/>
  <c r="Q601" i="10"/>
  <c r="R601" i="10"/>
  <c r="O600" i="10"/>
  <c r="P600" i="10"/>
  <c r="Q600" i="10"/>
  <c r="R600" i="10"/>
  <c r="O599" i="10"/>
  <c r="P599" i="10"/>
  <c r="Q599" i="10"/>
  <c r="R599" i="10"/>
  <c r="O598" i="10"/>
  <c r="P598" i="10"/>
  <c r="Q598" i="10"/>
  <c r="R598" i="10"/>
  <c r="O597" i="10"/>
  <c r="P597" i="10"/>
  <c r="Q597" i="10"/>
  <c r="R597" i="10"/>
  <c r="O596" i="10"/>
  <c r="P596" i="10"/>
  <c r="Q596" i="10"/>
  <c r="R596" i="10"/>
  <c r="O595" i="10"/>
  <c r="P595" i="10"/>
  <c r="Q595" i="10"/>
  <c r="R595" i="10"/>
  <c r="O594" i="10"/>
  <c r="P594" i="10"/>
  <c r="Q594" i="10"/>
  <c r="R594" i="10"/>
  <c r="O593" i="10"/>
  <c r="P593" i="10"/>
  <c r="Q593" i="10"/>
  <c r="R593" i="10"/>
  <c r="O592" i="10"/>
  <c r="P592" i="10"/>
  <c r="Q592" i="10"/>
  <c r="R592" i="10"/>
  <c r="O591" i="10"/>
  <c r="P591" i="10"/>
  <c r="Q591" i="10"/>
  <c r="R591" i="10"/>
  <c r="O590" i="10"/>
  <c r="P590" i="10"/>
  <c r="Q590" i="10"/>
  <c r="R590" i="10"/>
  <c r="O589" i="10"/>
  <c r="P589" i="10"/>
  <c r="Q589" i="10"/>
  <c r="R589" i="10"/>
  <c r="O588" i="10"/>
  <c r="P588" i="10"/>
  <c r="Q588" i="10"/>
  <c r="R588" i="10"/>
  <c r="O587" i="10"/>
  <c r="P587" i="10"/>
  <c r="Q587" i="10"/>
  <c r="R587" i="10"/>
  <c r="O586" i="10"/>
  <c r="P586" i="10"/>
  <c r="Q586" i="10"/>
  <c r="R586" i="10"/>
  <c r="O585" i="10"/>
  <c r="P585" i="10"/>
  <c r="Q585" i="10"/>
  <c r="R585" i="10"/>
  <c r="O584" i="10"/>
  <c r="P584" i="10"/>
  <c r="Q584" i="10"/>
  <c r="R584" i="10"/>
  <c r="O583" i="10"/>
  <c r="P583" i="10"/>
  <c r="Q583" i="10"/>
  <c r="R583" i="10"/>
  <c r="O582" i="10"/>
  <c r="P582" i="10"/>
  <c r="Q582" i="10"/>
  <c r="R582" i="10"/>
  <c r="O581" i="10"/>
  <c r="P581" i="10"/>
  <c r="Q581" i="10"/>
  <c r="R581" i="10"/>
  <c r="O580" i="10"/>
  <c r="P580" i="10"/>
  <c r="Q580" i="10"/>
  <c r="R580" i="10"/>
  <c r="O579" i="10"/>
  <c r="P579" i="10"/>
  <c r="Q579" i="10"/>
  <c r="R579" i="10"/>
  <c r="O578" i="10"/>
  <c r="P578" i="10"/>
  <c r="Q578" i="10"/>
  <c r="R578" i="10"/>
  <c r="P577" i="10"/>
  <c r="Q577" i="10"/>
  <c r="R577" i="10"/>
  <c r="R576" i="10"/>
  <c r="Q576" i="10"/>
  <c r="R575" i="10"/>
  <c r="O570" i="10"/>
  <c r="P570" i="10"/>
  <c r="Q570" i="10"/>
  <c r="R570" i="10"/>
  <c r="O569" i="10"/>
  <c r="P569" i="10"/>
  <c r="Q569" i="10"/>
  <c r="R569" i="10"/>
  <c r="O568" i="10"/>
  <c r="P568" i="10"/>
  <c r="Q568" i="10"/>
  <c r="R568" i="10"/>
  <c r="O567" i="10"/>
  <c r="P567" i="10"/>
  <c r="Q567" i="10"/>
  <c r="R567" i="10"/>
  <c r="O566" i="10"/>
  <c r="P566" i="10"/>
  <c r="Q566" i="10"/>
  <c r="R566" i="10"/>
  <c r="O565" i="10"/>
  <c r="P565" i="10"/>
  <c r="Q565" i="10"/>
  <c r="R565" i="10"/>
  <c r="O564" i="10"/>
  <c r="P564" i="10"/>
  <c r="Q564" i="10"/>
  <c r="R564" i="10"/>
  <c r="O563" i="10"/>
  <c r="P563" i="10"/>
  <c r="Q563" i="10"/>
  <c r="R563" i="10"/>
  <c r="O562" i="10"/>
  <c r="P562" i="10"/>
  <c r="Q562" i="10"/>
  <c r="R562" i="10"/>
  <c r="O561" i="10"/>
  <c r="P561" i="10"/>
  <c r="Q561" i="10"/>
  <c r="R561" i="10"/>
  <c r="O560" i="10"/>
  <c r="P560" i="10"/>
  <c r="Q560" i="10"/>
  <c r="R560" i="10"/>
  <c r="O559" i="10"/>
  <c r="P559" i="10"/>
  <c r="Q559" i="10"/>
  <c r="R559" i="10"/>
  <c r="O558" i="10"/>
  <c r="P558" i="10"/>
  <c r="Q558" i="10"/>
  <c r="R558" i="10"/>
  <c r="O557" i="10"/>
  <c r="P557" i="10"/>
  <c r="Q557" i="10"/>
  <c r="R557" i="10"/>
  <c r="O556" i="10"/>
  <c r="P556" i="10"/>
  <c r="Q556" i="10"/>
  <c r="R556" i="10"/>
  <c r="O555" i="10"/>
  <c r="P555" i="10"/>
  <c r="Q555" i="10"/>
  <c r="R555" i="10"/>
  <c r="O554" i="10"/>
  <c r="P554" i="10"/>
  <c r="Q554" i="10"/>
  <c r="R554" i="10"/>
  <c r="O553" i="10"/>
  <c r="P553" i="10"/>
  <c r="Q553" i="10"/>
  <c r="R553" i="10"/>
  <c r="O552" i="10"/>
  <c r="P552" i="10"/>
  <c r="Q552" i="10"/>
  <c r="R552" i="10"/>
  <c r="O551" i="10"/>
  <c r="P551" i="10"/>
  <c r="Q551" i="10"/>
  <c r="R551" i="10"/>
  <c r="O550" i="10"/>
  <c r="P550" i="10"/>
  <c r="Q550" i="10"/>
  <c r="R550" i="10"/>
  <c r="O549" i="10"/>
  <c r="P549" i="10"/>
  <c r="Q549" i="10"/>
  <c r="R549" i="10"/>
  <c r="O548" i="10"/>
  <c r="P548" i="10"/>
  <c r="Q548" i="10"/>
  <c r="R548" i="10"/>
  <c r="O547" i="10"/>
  <c r="P547" i="10"/>
  <c r="Q547" i="10"/>
  <c r="R547" i="10"/>
  <c r="O546" i="10"/>
  <c r="P546" i="10"/>
  <c r="Q546" i="10"/>
  <c r="R546" i="10"/>
  <c r="O545" i="10"/>
  <c r="P545" i="10"/>
  <c r="Q545" i="10"/>
  <c r="R545" i="10"/>
  <c r="O544" i="10"/>
  <c r="P544" i="10"/>
  <c r="Q544" i="10"/>
  <c r="R544" i="10"/>
  <c r="O543" i="10"/>
  <c r="P543" i="10"/>
  <c r="Q543" i="10"/>
  <c r="R543" i="10"/>
  <c r="O542" i="10"/>
  <c r="P542" i="10"/>
  <c r="Q542" i="10"/>
  <c r="R542" i="10"/>
  <c r="O541" i="10"/>
  <c r="P541" i="10"/>
  <c r="Q541" i="10"/>
  <c r="R541" i="10"/>
  <c r="O540" i="10"/>
  <c r="P540" i="10"/>
  <c r="Q540" i="10"/>
  <c r="R540" i="10"/>
  <c r="O539" i="10"/>
  <c r="P539" i="10"/>
  <c r="Q539" i="10"/>
  <c r="R539" i="10"/>
  <c r="O538" i="10"/>
  <c r="P538" i="10"/>
  <c r="Q538" i="10"/>
  <c r="R538" i="10"/>
  <c r="O537" i="10"/>
  <c r="P537" i="10"/>
  <c r="Q537" i="10"/>
  <c r="R537" i="10"/>
  <c r="O536" i="10"/>
  <c r="P536" i="10"/>
  <c r="Q536" i="10"/>
  <c r="R536" i="10"/>
  <c r="O535" i="10"/>
  <c r="P535" i="10"/>
  <c r="Q535" i="10"/>
  <c r="R535" i="10"/>
  <c r="O534" i="10"/>
  <c r="P534" i="10"/>
  <c r="Q534" i="10"/>
  <c r="R534" i="10"/>
  <c r="O533" i="10"/>
  <c r="P533" i="10"/>
  <c r="Q533" i="10"/>
  <c r="R533" i="10"/>
  <c r="O532" i="10"/>
  <c r="P532" i="10"/>
  <c r="Q532" i="10"/>
  <c r="R532" i="10"/>
  <c r="O531" i="10"/>
  <c r="P531" i="10"/>
  <c r="Q531" i="10"/>
  <c r="R531" i="10"/>
  <c r="O530" i="10"/>
  <c r="P530" i="10"/>
  <c r="Q530" i="10"/>
  <c r="R530" i="10"/>
  <c r="O529" i="10"/>
  <c r="P529" i="10"/>
  <c r="Q529" i="10"/>
  <c r="R529" i="10"/>
  <c r="O528" i="10"/>
  <c r="P528" i="10"/>
  <c r="Q528" i="10"/>
  <c r="R528" i="10"/>
  <c r="O527" i="10"/>
  <c r="P527" i="10"/>
  <c r="Q527" i="10"/>
  <c r="R527" i="10"/>
  <c r="O526" i="10"/>
  <c r="P526" i="10"/>
  <c r="Q526" i="10"/>
  <c r="R526" i="10"/>
  <c r="O525" i="10"/>
  <c r="P525" i="10"/>
  <c r="Q525" i="10"/>
  <c r="R525" i="10"/>
  <c r="O524" i="10"/>
  <c r="P524" i="10"/>
  <c r="Q524" i="10"/>
  <c r="R524" i="10"/>
  <c r="O523" i="10"/>
  <c r="P523" i="10"/>
  <c r="Q523" i="10"/>
  <c r="R523" i="10"/>
  <c r="O522" i="10"/>
  <c r="P522" i="10"/>
  <c r="Q522" i="10"/>
  <c r="R522" i="10"/>
  <c r="O521" i="10"/>
  <c r="P521" i="10"/>
  <c r="Q521" i="10"/>
  <c r="R521" i="10"/>
  <c r="O520" i="10"/>
  <c r="P520" i="10"/>
  <c r="Q520" i="10"/>
  <c r="R520" i="10"/>
  <c r="O519" i="10"/>
  <c r="P519" i="10"/>
  <c r="Q519" i="10"/>
  <c r="R519" i="10"/>
  <c r="O518" i="10"/>
  <c r="P518" i="10"/>
  <c r="Q518" i="10"/>
  <c r="R518" i="10"/>
  <c r="O517" i="10"/>
  <c r="P517" i="10"/>
  <c r="Q517" i="10"/>
  <c r="R517" i="10"/>
  <c r="O516" i="10"/>
  <c r="P516" i="10"/>
  <c r="Q516" i="10"/>
  <c r="R516" i="10"/>
  <c r="O515" i="10"/>
  <c r="P515" i="10"/>
  <c r="Q515" i="10"/>
  <c r="R515" i="10"/>
  <c r="O514" i="10"/>
  <c r="P514" i="10"/>
  <c r="Q514" i="10"/>
  <c r="R514" i="10"/>
  <c r="O513" i="10"/>
  <c r="P513" i="10"/>
  <c r="Q513" i="10"/>
  <c r="R513" i="10"/>
  <c r="O512" i="10"/>
  <c r="P512" i="10"/>
  <c r="Q512" i="10"/>
  <c r="R512" i="10"/>
  <c r="O511" i="10"/>
  <c r="P511" i="10"/>
  <c r="Q511" i="10"/>
  <c r="R511" i="10"/>
  <c r="O510" i="10"/>
  <c r="P510" i="10"/>
  <c r="Q510" i="10"/>
  <c r="R510" i="10"/>
  <c r="O509" i="10"/>
  <c r="P509" i="10"/>
  <c r="Q509" i="10"/>
  <c r="R509" i="10"/>
  <c r="O508" i="10"/>
  <c r="P508" i="10"/>
  <c r="Q508" i="10"/>
  <c r="R508" i="10"/>
  <c r="O507" i="10"/>
  <c r="P507" i="10"/>
  <c r="Q507" i="10"/>
  <c r="R507" i="10"/>
  <c r="O506" i="10"/>
  <c r="P506" i="10"/>
  <c r="Q506" i="10"/>
  <c r="R506" i="10"/>
  <c r="O505" i="10"/>
  <c r="P505" i="10"/>
  <c r="Q505" i="10"/>
  <c r="R505" i="10"/>
  <c r="O504" i="10"/>
  <c r="P504" i="10"/>
  <c r="Q504" i="10"/>
  <c r="R504" i="10"/>
  <c r="O503" i="10"/>
  <c r="P503" i="10"/>
  <c r="Q503" i="10"/>
  <c r="R503" i="10"/>
  <c r="O502" i="10"/>
  <c r="P502" i="10"/>
  <c r="Q502" i="10"/>
  <c r="R502" i="10"/>
  <c r="O501" i="10"/>
  <c r="P501" i="10"/>
  <c r="Q501" i="10"/>
  <c r="R501" i="10"/>
  <c r="O500" i="10"/>
  <c r="P500" i="10"/>
  <c r="Q500" i="10"/>
  <c r="R500" i="10"/>
  <c r="O499" i="10"/>
  <c r="P499" i="10"/>
  <c r="Q499" i="10"/>
  <c r="R499" i="10"/>
  <c r="O498" i="10"/>
  <c r="P498" i="10"/>
  <c r="Q498" i="10"/>
  <c r="R498" i="10"/>
  <c r="O497" i="10"/>
  <c r="P497" i="10"/>
  <c r="Q497" i="10"/>
  <c r="R497" i="10"/>
  <c r="O496" i="10"/>
  <c r="P496" i="10"/>
  <c r="Q496" i="10"/>
  <c r="R496" i="10"/>
  <c r="O495" i="10"/>
  <c r="P495" i="10"/>
  <c r="Q495" i="10"/>
  <c r="R495" i="10"/>
  <c r="O494" i="10"/>
  <c r="P494" i="10"/>
  <c r="Q494" i="10"/>
  <c r="R494" i="10"/>
  <c r="O493" i="10"/>
  <c r="P493" i="10"/>
  <c r="Q493" i="10"/>
  <c r="R493" i="10"/>
  <c r="O492" i="10"/>
  <c r="P492" i="10"/>
  <c r="Q492" i="10"/>
  <c r="R492" i="10"/>
  <c r="O491" i="10"/>
  <c r="P491" i="10"/>
  <c r="Q491" i="10"/>
  <c r="R491" i="10"/>
  <c r="O490" i="10"/>
  <c r="P490" i="10"/>
  <c r="Q490" i="10"/>
  <c r="R490" i="10"/>
  <c r="O489" i="10"/>
  <c r="P489" i="10"/>
  <c r="Q489" i="10"/>
  <c r="R489" i="10"/>
  <c r="O488" i="10"/>
  <c r="P488" i="10"/>
  <c r="Q488" i="10"/>
  <c r="R488" i="10"/>
  <c r="O487" i="10"/>
  <c r="P487" i="10"/>
  <c r="Q487" i="10"/>
  <c r="R487" i="10"/>
  <c r="O486" i="10"/>
  <c r="P486" i="10"/>
  <c r="Q486" i="10"/>
  <c r="R486" i="10"/>
  <c r="O485" i="10"/>
  <c r="P485" i="10"/>
  <c r="Q485" i="10"/>
  <c r="R485" i="10"/>
  <c r="O484" i="10"/>
  <c r="P484" i="10"/>
  <c r="Q484" i="10"/>
  <c r="R484" i="10"/>
  <c r="O483" i="10"/>
  <c r="P483" i="10"/>
  <c r="Q483" i="10"/>
  <c r="R483" i="10"/>
  <c r="P482" i="10"/>
  <c r="Q482" i="10"/>
  <c r="R482" i="10"/>
  <c r="Q481" i="10"/>
  <c r="R481" i="10"/>
  <c r="R480" i="10"/>
  <c r="O380" i="10"/>
  <c r="P380" i="10"/>
  <c r="Q380" i="10"/>
  <c r="R380" i="10"/>
  <c r="O379" i="10"/>
  <c r="P379" i="10"/>
  <c r="Q379" i="10"/>
  <c r="R379" i="10"/>
  <c r="O378" i="10"/>
  <c r="P378" i="10"/>
  <c r="Q378" i="10"/>
  <c r="R378" i="10"/>
  <c r="O377" i="10"/>
  <c r="P377" i="10"/>
  <c r="Q377" i="10"/>
  <c r="R377" i="10"/>
  <c r="O376" i="10"/>
  <c r="P376" i="10"/>
  <c r="Q376" i="10"/>
  <c r="R376" i="10"/>
  <c r="O375" i="10"/>
  <c r="P375" i="10"/>
  <c r="Q375" i="10"/>
  <c r="R375" i="10"/>
  <c r="O374" i="10"/>
  <c r="P374" i="10"/>
  <c r="Q374" i="10"/>
  <c r="R374" i="10"/>
  <c r="O373" i="10"/>
  <c r="P373" i="10"/>
  <c r="Q373" i="10"/>
  <c r="R373" i="10"/>
  <c r="O372" i="10"/>
  <c r="P372" i="10"/>
  <c r="Q372" i="10"/>
  <c r="R372" i="10"/>
  <c r="O371" i="10"/>
  <c r="P371" i="10"/>
  <c r="Q371" i="10"/>
  <c r="R371" i="10"/>
  <c r="O370" i="10"/>
  <c r="P370" i="10"/>
  <c r="Q370" i="10"/>
  <c r="R370" i="10"/>
  <c r="O369" i="10"/>
  <c r="P369" i="10"/>
  <c r="Q369" i="10"/>
  <c r="R369" i="10"/>
  <c r="O368" i="10"/>
  <c r="P368" i="10"/>
  <c r="Q368" i="10"/>
  <c r="R368" i="10"/>
  <c r="O367" i="10"/>
  <c r="P367" i="10"/>
  <c r="Q367" i="10"/>
  <c r="R367" i="10"/>
  <c r="O366" i="10"/>
  <c r="P366" i="10"/>
  <c r="Q366" i="10"/>
  <c r="R366" i="10"/>
  <c r="O365" i="10"/>
  <c r="P365" i="10"/>
  <c r="Q365" i="10"/>
  <c r="R365" i="10"/>
  <c r="O364" i="10"/>
  <c r="P364" i="10"/>
  <c r="Q364" i="10"/>
  <c r="R364" i="10"/>
  <c r="O363" i="10"/>
  <c r="P363" i="10"/>
  <c r="Q363" i="10"/>
  <c r="R363" i="10"/>
  <c r="O362" i="10"/>
  <c r="P362" i="10"/>
  <c r="Q362" i="10"/>
  <c r="R362" i="10"/>
  <c r="O361" i="10"/>
  <c r="P361" i="10"/>
  <c r="Q361" i="10"/>
  <c r="R361" i="10"/>
  <c r="O360" i="10"/>
  <c r="P360" i="10"/>
  <c r="Q360" i="10"/>
  <c r="R360" i="10"/>
  <c r="O359" i="10"/>
  <c r="P359" i="10"/>
  <c r="Q359" i="10"/>
  <c r="R359" i="10"/>
  <c r="O358" i="10"/>
  <c r="P358" i="10"/>
  <c r="Q358" i="10"/>
  <c r="R358" i="10"/>
  <c r="O357" i="10"/>
  <c r="P357" i="10"/>
  <c r="Q357" i="10"/>
  <c r="R357" i="10"/>
  <c r="O356" i="10"/>
  <c r="P356" i="10"/>
  <c r="Q356" i="10"/>
  <c r="R356" i="10"/>
  <c r="O355" i="10"/>
  <c r="P355" i="10"/>
  <c r="Q355" i="10"/>
  <c r="R355" i="10"/>
  <c r="O354" i="10"/>
  <c r="P354" i="10"/>
  <c r="Q354" i="10"/>
  <c r="R354" i="10"/>
  <c r="O353" i="10"/>
  <c r="P353" i="10"/>
  <c r="Q353" i="10"/>
  <c r="R353" i="10"/>
  <c r="O352" i="10"/>
  <c r="P352" i="10"/>
  <c r="Q352" i="10"/>
  <c r="R352" i="10"/>
  <c r="O351" i="10"/>
  <c r="P351" i="10"/>
  <c r="Q351" i="10"/>
  <c r="R351" i="10"/>
  <c r="O350" i="10"/>
  <c r="P350" i="10"/>
  <c r="Q350" i="10"/>
  <c r="R350" i="10"/>
  <c r="O349" i="10"/>
  <c r="P349" i="10"/>
  <c r="Q349" i="10"/>
  <c r="R349" i="10"/>
  <c r="O348" i="10"/>
  <c r="P348" i="10"/>
  <c r="Q348" i="10"/>
  <c r="R348" i="10"/>
  <c r="O347" i="10"/>
  <c r="P347" i="10"/>
  <c r="Q347" i="10"/>
  <c r="R347" i="10"/>
  <c r="O346" i="10"/>
  <c r="P346" i="10"/>
  <c r="Q346" i="10"/>
  <c r="R346" i="10"/>
  <c r="O345" i="10"/>
  <c r="P345" i="10"/>
  <c r="Q345" i="10"/>
  <c r="R345" i="10"/>
  <c r="O344" i="10"/>
  <c r="P344" i="10"/>
  <c r="Q344" i="10"/>
  <c r="R344" i="10"/>
  <c r="O343" i="10"/>
  <c r="P343" i="10"/>
  <c r="Q343" i="10"/>
  <c r="R343" i="10"/>
  <c r="O342" i="10"/>
  <c r="P342" i="10"/>
  <c r="Q342" i="10"/>
  <c r="R342" i="10"/>
  <c r="O341" i="10"/>
  <c r="P341" i="10"/>
  <c r="Q341" i="10"/>
  <c r="R341" i="10"/>
  <c r="O340" i="10"/>
  <c r="P340" i="10"/>
  <c r="Q340" i="10"/>
  <c r="R340" i="10"/>
  <c r="O339" i="10"/>
  <c r="P339" i="10"/>
  <c r="Q339" i="10"/>
  <c r="R339" i="10"/>
  <c r="O338" i="10"/>
  <c r="P338" i="10"/>
  <c r="Q338" i="10"/>
  <c r="R338" i="10"/>
  <c r="O337" i="10"/>
  <c r="P337" i="10"/>
  <c r="Q337" i="10"/>
  <c r="R337" i="10"/>
  <c r="O336" i="10"/>
  <c r="P336" i="10"/>
  <c r="Q336" i="10"/>
  <c r="R336" i="10"/>
  <c r="O335" i="10"/>
  <c r="P335" i="10"/>
  <c r="Q335" i="10"/>
  <c r="R335" i="10"/>
  <c r="O334" i="10"/>
  <c r="P334" i="10"/>
  <c r="Q334" i="10"/>
  <c r="R334" i="10"/>
  <c r="O333" i="10"/>
  <c r="P333" i="10"/>
  <c r="Q333" i="10"/>
  <c r="R333" i="10"/>
  <c r="O332" i="10"/>
  <c r="P332" i="10"/>
  <c r="Q332" i="10"/>
  <c r="R332" i="10"/>
  <c r="O331" i="10"/>
  <c r="P331" i="10"/>
  <c r="Q331" i="10"/>
  <c r="R331" i="10"/>
  <c r="O330" i="10"/>
  <c r="P330" i="10"/>
  <c r="Q330" i="10"/>
  <c r="R330" i="10"/>
  <c r="O329" i="10"/>
  <c r="P329" i="10"/>
  <c r="Q329" i="10"/>
  <c r="R329" i="10"/>
  <c r="O328" i="10"/>
  <c r="P328" i="10"/>
  <c r="Q328" i="10"/>
  <c r="R328" i="10"/>
  <c r="O327" i="10"/>
  <c r="P327" i="10"/>
  <c r="Q327" i="10"/>
  <c r="R327" i="10"/>
  <c r="O326" i="10"/>
  <c r="P326" i="10"/>
  <c r="Q326" i="10"/>
  <c r="R326" i="10"/>
  <c r="O325" i="10"/>
  <c r="P325" i="10"/>
  <c r="Q325" i="10"/>
  <c r="R325" i="10"/>
  <c r="O324" i="10"/>
  <c r="P324" i="10"/>
  <c r="Q324" i="10"/>
  <c r="R324" i="10"/>
  <c r="O323" i="10"/>
  <c r="P323" i="10"/>
  <c r="Q323" i="10"/>
  <c r="R323" i="10"/>
  <c r="O322" i="10"/>
  <c r="P322" i="10"/>
  <c r="Q322" i="10"/>
  <c r="R322" i="10"/>
  <c r="O321" i="10"/>
  <c r="P321" i="10"/>
  <c r="Q321" i="10"/>
  <c r="R321" i="10"/>
  <c r="O320" i="10"/>
  <c r="P320" i="10"/>
  <c r="Q320" i="10"/>
  <c r="R320" i="10"/>
  <c r="O319" i="10"/>
  <c r="P319" i="10"/>
  <c r="Q319" i="10"/>
  <c r="R319" i="10"/>
  <c r="O318" i="10"/>
  <c r="P318" i="10"/>
  <c r="Q318" i="10"/>
  <c r="R318" i="10"/>
  <c r="O317" i="10"/>
  <c r="P317" i="10"/>
  <c r="Q317" i="10"/>
  <c r="R317" i="10"/>
  <c r="O316" i="10"/>
  <c r="P316" i="10"/>
  <c r="Q316" i="10"/>
  <c r="R316" i="10"/>
  <c r="O315" i="10"/>
  <c r="P315" i="10"/>
  <c r="Q315" i="10"/>
  <c r="R315" i="10"/>
  <c r="O314" i="10"/>
  <c r="P314" i="10"/>
  <c r="Q314" i="10"/>
  <c r="R314" i="10"/>
  <c r="O313" i="10"/>
  <c r="P313" i="10"/>
  <c r="Q313" i="10"/>
  <c r="R313" i="10"/>
  <c r="O312" i="10"/>
  <c r="P312" i="10"/>
  <c r="Q312" i="10"/>
  <c r="R312" i="10"/>
  <c r="O311" i="10"/>
  <c r="P311" i="10"/>
  <c r="Q311" i="10"/>
  <c r="R311" i="10"/>
  <c r="O310" i="10"/>
  <c r="P310" i="10"/>
  <c r="Q310" i="10"/>
  <c r="R310" i="10"/>
  <c r="O309" i="10"/>
  <c r="P309" i="10"/>
  <c r="Q309" i="10"/>
  <c r="R309" i="10"/>
  <c r="O308" i="10"/>
  <c r="P308" i="10"/>
  <c r="Q308" i="10"/>
  <c r="R308" i="10"/>
  <c r="O307" i="10"/>
  <c r="P307" i="10"/>
  <c r="Q307" i="10"/>
  <c r="R307" i="10"/>
  <c r="O306" i="10"/>
  <c r="P306" i="10"/>
  <c r="Q306" i="10"/>
  <c r="R306" i="10"/>
  <c r="O305" i="10"/>
  <c r="P305" i="10"/>
  <c r="Q305" i="10"/>
  <c r="R305" i="10"/>
  <c r="O304" i="10"/>
  <c r="P304" i="10"/>
  <c r="Q304" i="10"/>
  <c r="R304" i="10"/>
  <c r="O303" i="10"/>
  <c r="P303" i="10"/>
  <c r="Q303" i="10"/>
  <c r="R303" i="10"/>
  <c r="O302" i="10"/>
  <c r="P302" i="10"/>
  <c r="Q302" i="10"/>
  <c r="R302" i="10"/>
  <c r="O301" i="10"/>
  <c r="P301" i="10"/>
  <c r="Q301" i="10"/>
  <c r="R301" i="10"/>
  <c r="O300" i="10"/>
  <c r="P300" i="10"/>
  <c r="Q300" i="10"/>
  <c r="R300" i="10"/>
  <c r="O299" i="10"/>
  <c r="P299" i="10"/>
  <c r="Q299" i="10"/>
  <c r="R299" i="10"/>
  <c r="O298" i="10"/>
  <c r="P298" i="10"/>
  <c r="Q298" i="10"/>
  <c r="R298" i="10"/>
  <c r="O297" i="10"/>
  <c r="P297" i="10"/>
  <c r="Q297" i="10"/>
  <c r="R297" i="10"/>
  <c r="O296" i="10"/>
  <c r="P296" i="10"/>
  <c r="Q296" i="10"/>
  <c r="R296" i="10"/>
  <c r="O295" i="10"/>
  <c r="P295" i="10"/>
  <c r="Q295" i="10"/>
  <c r="R295" i="10"/>
  <c r="O294" i="10"/>
  <c r="P294" i="10"/>
  <c r="Q294" i="10"/>
  <c r="R294" i="10"/>
  <c r="O293" i="10"/>
  <c r="P293" i="10"/>
  <c r="Q293" i="10"/>
  <c r="R293" i="10"/>
  <c r="P292" i="10"/>
  <c r="Q292" i="10"/>
  <c r="R292" i="10"/>
  <c r="R291" i="10"/>
  <c r="Q291" i="10"/>
  <c r="R290" i="10"/>
  <c r="O285" i="10"/>
  <c r="P285" i="10"/>
  <c r="Q285" i="10"/>
  <c r="R285" i="10"/>
  <c r="O284" i="10"/>
  <c r="P284" i="10"/>
  <c r="Q284" i="10"/>
  <c r="R284" i="10"/>
  <c r="O283" i="10"/>
  <c r="P283" i="10"/>
  <c r="Q283" i="10"/>
  <c r="R283" i="10"/>
  <c r="O282" i="10"/>
  <c r="P282" i="10"/>
  <c r="Q282" i="10"/>
  <c r="R282" i="10"/>
  <c r="O281" i="10"/>
  <c r="P281" i="10"/>
  <c r="Q281" i="10"/>
  <c r="R281" i="10"/>
  <c r="O280" i="10"/>
  <c r="P280" i="10"/>
  <c r="Q280" i="10"/>
  <c r="R280" i="10"/>
  <c r="O279" i="10"/>
  <c r="P279" i="10"/>
  <c r="Q279" i="10"/>
  <c r="R279" i="10"/>
  <c r="O278" i="10"/>
  <c r="P278" i="10"/>
  <c r="Q278" i="10"/>
  <c r="R278" i="10"/>
  <c r="O277" i="10"/>
  <c r="P277" i="10"/>
  <c r="Q277" i="10"/>
  <c r="R277" i="10"/>
  <c r="O276" i="10"/>
  <c r="P276" i="10"/>
  <c r="Q276" i="10"/>
  <c r="R276" i="10"/>
  <c r="O275" i="10"/>
  <c r="P275" i="10"/>
  <c r="Q275" i="10"/>
  <c r="R275" i="10"/>
  <c r="O274" i="10"/>
  <c r="P274" i="10"/>
  <c r="Q274" i="10"/>
  <c r="R274" i="10"/>
  <c r="O273" i="10"/>
  <c r="P273" i="10"/>
  <c r="Q273" i="10"/>
  <c r="R273" i="10"/>
  <c r="O272" i="10"/>
  <c r="P272" i="10"/>
  <c r="Q272" i="10"/>
  <c r="R272" i="10"/>
  <c r="O271" i="10"/>
  <c r="P271" i="10"/>
  <c r="Q271" i="10"/>
  <c r="R271" i="10"/>
  <c r="O270" i="10"/>
  <c r="P270" i="10"/>
  <c r="Q270" i="10"/>
  <c r="R270" i="10"/>
  <c r="O269" i="10"/>
  <c r="P269" i="10"/>
  <c r="Q269" i="10"/>
  <c r="R269" i="10"/>
  <c r="O268" i="10"/>
  <c r="P268" i="10"/>
  <c r="Q268" i="10"/>
  <c r="R268" i="10"/>
  <c r="O267" i="10"/>
  <c r="P267" i="10"/>
  <c r="Q267" i="10"/>
  <c r="R267" i="10"/>
  <c r="O266" i="10"/>
  <c r="P266" i="10"/>
  <c r="Q266" i="10"/>
  <c r="R266" i="10"/>
  <c r="O265" i="10"/>
  <c r="P265" i="10"/>
  <c r="Q265" i="10"/>
  <c r="R265" i="10"/>
  <c r="O264" i="10"/>
  <c r="P264" i="10"/>
  <c r="Q264" i="10"/>
  <c r="R264" i="10"/>
  <c r="O263" i="10"/>
  <c r="P263" i="10"/>
  <c r="Q263" i="10"/>
  <c r="R263" i="10"/>
  <c r="O262" i="10"/>
  <c r="P262" i="10"/>
  <c r="Q262" i="10"/>
  <c r="R262" i="10"/>
  <c r="O261" i="10"/>
  <c r="P261" i="10"/>
  <c r="Q261" i="10"/>
  <c r="R261" i="10"/>
  <c r="O260" i="10"/>
  <c r="P260" i="10"/>
  <c r="Q260" i="10"/>
  <c r="R260" i="10"/>
  <c r="O259" i="10"/>
  <c r="P259" i="10"/>
  <c r="Q259" i="10"/>
  <c r="R259" i="10"/>
  <c r="O258" i="10"/>
  <c r="P258" i="10"/>
  <c r="Q258" i="10"/>
  <c r="R258" i="10"/>
  <c r="O257" i="10"/>
  <c r="P257" i="10"/>
  <c r="Q257" i="10"/>
  <c r="R257" i="10"/>
  <c r="O256" i="10"/>
  <c r="P256" i="10"/>
  <c r="Q256" i="10"/>
  <c r="R256" i="10"/>
  <c r="O255" i="10"/>
  <c r="P255" i="10"/>
  <c r="Q255" i="10"/>
  <c r="R255" i="10"/>
  <c r="O254" i="10"/>
  <c r="P254" i="10"/>
  <c r="Q254" i="10"/>
  <c r="R254" i="10"/>
  <c r="O253" i="10"/>
  <c r="P253" i="10"/>
  <c r="Q253" i="10"/>
  <c r="R253" i="10"/>
  <c r="O252" i="10"/>
  <c r="P252" i="10"/>
  <c r="Q252" i="10"/>
  <c r="R252" i="10"/>
  <c r="O251" i="10"/>
  <c r="P251" i="10"/>
  <c r="Q251" i="10"/>
  <c r="R251" i="10"/>
  <c r="O250" i="10"/>
  <c r="P250" i="10"/>
  <c r="Q250" i="10"/>
  <c r="R250" i="10"/>
  <c r="O249" i="10"/>
  <c r="P249" i="10"/>
  <c r="Q249" i="10"/>
  <c r="R249" i="10"/>
  <c r="O248" i="10"/>
  <c r="P248" i="10"/>
  <c r="Q248" i="10"/>
  <c r="R248" i="10"/>
  <c r="O247" i="10"/>
  <c r="P247" i="10"/>
  <c r="Q247" i="10"/>
  <c r="R247" i="10"/>
  <c r="O246" i="10"/>
  <c r="P246" i="10"/>
  <c r="Q246" i="10"/>
  <c r="R246" i="10"/>
  <c r="O245" i="10"/>
  <c r="P245" i="10"/>
  <c r="Q245" i="10"/>
  <c r="R245" i="10"/>
  <c r="O244" i="10"/>
  <c r="P244" i="10"/>
  <c r="Q244" i="10"/>
  <c r="R244" i="10"/>
  <c r="O243" i="10"/>
  <c r="P243" i="10"/>
  <c r="Q243" i="10"/>
  <c r="R243" i="10"/>
  <c r="O242" i="10"/>
  <c r="P242" i="10"/>
  <c r="Q242" i="10"/>
  <c r="R242" i="10"/>
  <c r="O241" i="10"/>
  <c r="P241" i="10"/>
  <c r="Q241" i="10"/>
  <c r="R241" i="10"/>
  <c r="O240" i="10"/>
  <c r="P240" i="10"/>
  <c r="Q240" i="10"/>
  <c r="R240" i="10"/>
  <c r="O239" i="10"/>
  <c r="P239" i="10"/>
  <c r="Q239" i="10"/>
  <c r="R239" i="10"/>
  <c r="O238" i="10"/>
  <c r="P238" i="10"/>
  <c r="Q238" i="10"/>
  <c r="R238" i="10"/>
  <c r="O237" i="10"/>
  <c r="P237" i="10"/>
  <c r="Q237" i="10"/>
  <c r="R237" i="10"/>
  <c r="O236" i="10"/>
  <c r="P236" i="10"/>
  <c r="Q236" i="10"/>
  <c r="R236" i="10"/>
  <c r="O235" i="10"/>
  <c r="P235" i="10"/>
  <c r="Q235" i="10"/>
  <c r="R235" i="10"/>
  <c r="O234" i="10"/>
  <c r="P234" i="10"/>
  <c r="Q234" i="10"/>
  <c r="R234" i="10"/>
  <c r="O233" i="10"/>
  <c r="P233" i="10"/>
  <c r="Q233" i="10"/>
  <c r="R233" i="10"/>
  <c r="O232" i="10"/>
  <c r="P232" i="10"/>
  <c r="Q232" i="10"/>
  <c r="R232" i="10"/>
  <c r="O231" i="10"/>
  <c r="P231" i="10"/>
  <c r="Q231" i="10"/>
  <c r="R231" i="10"/>
  <c r="O230" i="10"/>
  <c r="P230" i="10"/>
  <c r="Q230" i="10"/>
  <c r="R230" i="10"/>
  <c r="O229" i="10"/>
  <c r="P229" i="10"/>
  <c r="Q229" i="10"/>
  <c r="R229" i="10"/>
  <c r="O228" i="10"/>
  <c r="P228" i="10"/>
  <c r="Q228" i="10"/>
  <c r="R228" i="10"/>
  <c r="O227" i="10"/>
  <c r="P227" i="10"/>
  <c r="Q227" i="10"/>
  <c r="R227" i="10"/>
  <c r="O226" i="10"/>
  <c r="P226" i="10"/>
  <c r="Q226" i="10"/>
  <c r="R226" i="10"/>
  <c r="O225" i="10"/>
  <c r="P225" i="10"/>
  <c r="Q225" i="10"/>
  <c r="R225" i="10"/>
  <c r="O224" i="10"/>
  <c r="P224" i="10"/>
  <c r="Q224" i="10"/>
  <c r="R224" i="10"/>
  <c r="O223" i="10"/>
  <c r="P223" i="10"/>
  <c r="Q223" i="10"/>
  <c r="R223" i="10"/>
  <c r="O222" i="10"/>
  <c r="P222" i="10"/>
  <c r="Q222" i="10"/>
  <c r="R222" i="10"/>
  <c r="O221" i="10"/>
  <c r="P221" i="10"/>
  <c r="Q221" i="10"/>
  <c r="R221" i="10"/>
  <c r="O220" i="10"/>
  <c r="P220" i="10"/>
  <c r="Q220" i="10"/>
  <c r="R220" i="10"/>
  <c r="O219" i="10"/>
  <c r="P219" i="10"/>
  <c r="Q219" i="10"/>
  <c r="R219" i="10"/>
  <c r="O218" i="10"/>
  <c r="P218" i="10"/>
  <c r="Q218" i="10"/>
  <c r="R218" i="10"/>
  <c r="O217" i="10"/>
  <c r="P217" i="10"/>
  <c r="Q217" i="10"/>
  <c r="R217" i="10"/>
  <c r="O216" i="10"/>
  <c r="P216" i="10"/>
  <c r="Q216" i="10"/>
  <c r="R216" i="10"/>
  <c r="O215" i="10"/>
  <c r="P215" i="10"/>
  <c r="Q215" i="10"/>
  <c r="R215" i="10"/>
  <c r="O214" i="10"/>
  <c r="P214" i="10"/>
  <c r="Q214" i="10"/>
  <c r="R214" i="10"/>
  <c r="O213" i="10"/>
  <c r="P213" i="10"/>
  <c r="Q213" i="10"/>
  <c r="R213" i="10"/>
  <c r="O212" i="10"/>
  <c r="P212" i="10"/>
  <c r="Q212" i="10"/>
  <c r="R212" i="10"/>
  <c r="O211" i="10"/>
  <c r="P211" i="10"/>
  <c r="Q211" i="10"/>
  <c r="R211" i="10"/>
  <c r="O210" i="10"/>
  <c r="P210" i="10"/>
  <c r="Q210" i="10"/>
  <c r="R210" i="10"/>
  <c r="O209" i="10"/>
  <c r="P209" i="10"/>
  <c r="Q209" i="10"/>
  <c r="R209" i="10"/>
  <c r="O208" i="10"/>
  <c r="P208" i="10"/>
  <c r="Q208" i="10"/>
  <c r="R208" i="10"/>
  <c r="O207" i="10"/>
  <c r="P207" i="10"/>
  <c r="Q207" i="10"/>
  <c r="R207" i="10"/>
  <c r="O206" i="10"/>
  <c r="P206" i="10"/>
  <c r="Q206" i="10"/>
  <c r="R206" i="10"/>
  <c r="O205" i="10"/>
  <c r="P205" i="10"/>
  <c r="Q205" i="10"/>
  <c r="R205" i="10"/>
  <c r="O204" i="10"/>
  <c r="P204" i="10"/>
  <c r="Q204" i="10"/>
  <c r="R204" i="10"/>
  <c r="O203" i="10"/>
  <c r="P203" i="10"/>
  <c r="Q203" i="10"/>
  <c r="R203" i="10"/>
  <c r="O202" i="10"/>
  <c r="P202" i="10"/>
  <c r="Q202" i="10"/>
  <c r="R202" i="10"/>
  <c r="O201" i="10"/>
  <c r="P201" i="10"/>
  <c r="Q201" i="10"/>
  <c r="R201" i="10"/>
  <c r="O200" i="10"/>
  <c r="P200" i="10"/>
  <c r="Q200" i="10"/>
  <c r="R200" i="10"/>
  <c r="O199" i="10"/>
  <c r="P199" i="10"/>
  <c r="Q199" i="10"/>
  <c r="R199" i="10"/>
  <c r="O198" i="10"/>
  <c r="P198" i="10"/>
  <c r="Q198" i="10"/>
  <c r="R198" i="10"/>
  <c r="P197" i="10"/>
  <c r="Q197" i="10"/>
  <c r="R197" i="10"/>
  <c r="Q196" i="10"/>
  <c r="R196" i="10"/>
  <c r="R195" i="10"/>
  <c r="R100" i="10"/>
  <c r="Q101" i="10"/>
  <c r="R101" i="10"/>
  <c r="P102" i="10"/>
  <c r="Q102" i="10"/>
  <c r="R102" i="10"/>
  <c r="O104" i="10"/>
  <c r="P104" i="10"/>
  <c r="Q104" i="10"/>
  <c r="R104" i="10"/>
  <c r="O105" i="10"/>
  <c r="P105" i="10"/>
  <c r="Q105" i="10"/>
  <c r="R105" i="10"/>
  <c r="O106" i="10"/>
  <c r="P106" i="10"/>
  <c r="Q106" i="10"/>
  <c r="R106" i="10"/>
  <c r="O107" i="10"/>
  <c r="P107" i="10"/>
  <c r="Q107" i="10"/>
  <c r="R107" i="10"/>
  <c r="O108" i="10"/>
  <c r="P108" i="10"/>
  <c r="Q108" i="10"/>
  <c r="R108" i="10"/>
  <c r="O109" i="10"/>
  <c r="P109" i="10"/>
  <c r="Q109" i="10"/>
  <c r="R109" i="10"/>
  <c r="O110" i="10"/>
  <c r="P110" i="10"/>
  <c r="Q110" i="10"/>
  <c r="R110" i="10"/>
  <c r="O111" i="10"/>
  <c r="P111" i="10"/>
  <c r="Q111" i="10"/>
  <c r="R111" i="10"/>
  <c r="O112" i="10"/>
  <c r="P112" i="10"/>
  <c r="Q112" i="10"/>
  <c r="R112" i="10"/>
  <c r="O113" i="10"/>
  <c r="P113" i="10"/>
  <c r="Q113" i="10"/>
  <c r="R113" i="10"/>
  <c r="O114" i="10"/>
  <c r="P114" i="10"/>
  <c r="Q114" i="10"/>
  <c r="R114" i="10"/>
  <c r="O115" i="10"/>
  <c r="P115" i="10"/>
  <c r="Q115" i="10"/>
  <c r="R115" i="10"/>
  <c r="O116" i="10"/>
  <c r="P116" i="10"/>
  <c r="Q116" i="10"/>
  <c r="R116" i="10"/>
  <c r="O117" i="10"/>
  <c r="P117" i="10"/>
  <c r="Q117" i="10"/>
  <c r="R117" i="10"/>
  <c r="O118" i="10"/>
  <c r="P118" i="10"/>
  <c r="Q118" i="10"/>
  <c r="R118" i="10"/>
  <c r="O119" i="10"/>
  <c r="P119" i="10"/>
  <c r="Q119" i="10"/>
  <c r="R119" i="10"/>
  <c r="O120" i="10"/>
  <c r="P120" i="10"/>
  <c r="Q120" i="10"/>
  <c r="R120" i="10"/>
  <c r="O121" i="10"/>
  <c r="P121" i="10"/>
  <c r="Q121" i="10"/>
  <c r="R121" i="10"/>
  <c r="O122" i="10"/>
  <c r="P122" i="10"/>
  <c r="Q122" i="10"/>
  <c r="R122" i="10"/>
  <c r="O123" i="10"/>
  <c r="P123" i="10"/>
  <c r="Q123" i="10"/>
  <c r="R123" i="10"/>
  <c r="O124" i="10"/>
  <c r="P124" i="10"/>
  <c r="Q124" i="10"/>
  <c r="R124" i="10"/>
  <c r="O125" i="10"/>
  <c r="P125" i="10"/>
  <c r="Q125" i="10"/>
  <c r="R125" i="10"/>
  <c r="O126" i="10"/>
  <c r="P126" i="10"/>
  <c r="Q126" i="10"/>
  <c r="R126" i="10"/>
  <c r="O127" i="10"/>
  <c r="P127" i="10"/>
  <c r="Q127" i="10"/>
  <c r="R127" i="10"/>
  <c r="O128" i="10"/>
  <c r="P128" i="10"/>
  <c r="Q128" i="10"/>
  <c r="R128" i="10"/>
  <c r="O129" i="10"/>
  <c r="P129" i="10"/>
  <c r="Q129" i="10"/>
  <c r="R129" i="10"/>
  <c r="O130" i="10"/>
  <c r="P130" i="10"/>
  <c r="Q130" i="10"/>
  <c r="R130" i="10"/>
  <c r="O131" i="10"/>
  <c r="P131" i="10"/>
  <c r="Q131" i="10"/>
  <c r="R131" i="10"/>
  <c r="O132" i="10"/>
  <c r="P132" i="10"/>
  <c r="Q132" i="10"/>
  <c r="R132" i="10"/>
  <c r="O133" i="10"/>
  <c r="P133" i="10"/>
  <c r="Q133" i="10"/>
  <c r="R133" i="10"/>
  <c r="O134" i="10"/>
  <c r="P134" i="10"/>
  <c r="Q134" i="10"/>
  <c r="R134" i="10"/>
  <c r="O135" i="10"/>
  <c r="P135" i="10"/>
  <c r="Q135" i="10"/>
  <c r="R135" i="10"/>
  <c r="O136" i="10"/>
  <c r="P136" i="10"/>
  <c r="Q136" i="10"/>
  <c r="R136" i="10"/>
  <c r="O137" i="10"/>
  <c r="P137" i="10"/>
  <c r="Q137" i="10"/>
  <c r="R137" i="10"/>
  <c r="O138" i="10"/>
  <c r="P138" i="10"/>
  <c r="Q138" i="10"/>
  <c r="R138" i="10"/>
  <c r="O139" i="10"/>
  <c r="P139" i="10"/>
  <c r="Q139" i="10"/>
  <c r="R139" i="10"/>
  <c r="O140" i="10"/>
  <c r="P140" i="10"/>
  <c r="Q140" i="10"/>
  <c r="R140" i="10"/>
  <c r="O141" i="10"/>
  <c r="P141" i="10"/>
  <c r="Q141" i="10"/>
  <c r="R141" i="10"/>
  <c r="O142" i="10"/>
  <c r="P142" i="10"/>
  <c r="Q142" i="10"/>
  <c r="R142" i="10"/>
  <c r="O143" i="10"/>
  <c r="P143" i="10"/>
  <c r="Q143" i="10"/>
  <c r="R143" i="10"/>
  <c r="O144" i="10"/>
  <c r="P144" i="10"/>
  <c r="Q144" i="10"/>
  <c r="R144" i="10"/>
  <c r="O145" i="10"/>
  <c r="P145" i="10"/>
  <c r="Q145" i="10"/>
  <c r="R145" i="10"/>
  <c r="O146" i="10"/>
  <c r="P146" i="10"/>
  <c r="Q146" i="10"/>
  <c r="R146" i="10"/>
  <c r="O147" i="10"/>
  <c r="P147" i="10"/>
  <c r="Q147" i="10"/>
  <c r="R147" i="10"/>
  <c r="O148" i="10"/>
  <c r="P148" i="10"/>
  <c r="Q148" i="10"/>
  <c r="R148" i="10"/>
  <c r="O149" i="10"/>
  <c r="P149" i="10"/>
  <c r="Q149" i="10"/>
  <c r="R149" i="10"/>
  <c r="O150" i="10"/>
  <c r="P150" i="10"/>
  <c r="Q150" i="10"/>
  <c r="R150" i="10"/>
  <c r="O151" i="10"/>
  <c r="P151" i="10"/>
  <c r="Q151" i="10"/>
  <c r="R151" i="10"/>
  <c r="O152" i="10"/>
  <c r="P152" i="10"/>
  <c r="Q152" i="10"/>
  <c r="R152" i="10"/>
  <c r="O153" i="10"/>
  <c r="P153" i="10"/>
  <c r="Q153" i="10"/>
  <c r="R153" i="10"/>
  <c r="O154" i="10"/>
  <c r="P154" i="10"/>
  <c r="Q154" i="10"/>
  <c r="R154" i="10"/>
  <c r="O155" i="10"/>
  <c r="P155" i="10"/>
  <c r="Q155" i="10"/>
  <c r="R155" i="10"/>
  <c r="O156" i="10"/>
  <c r="P156" i="10"/>
  <c r="Q156" i="10"/>
  <c r="R156" i="10"/>
  <c r="O157" i="10"/>
  <c r="P157" i="10"/>
  <c r="Q157" i="10"/>
  <c r="R157" i="10"/>
  <c r="O158" i="10"/>
  <c r="P158" i="10"/>
  <c r="Q158" i="10"/>
  <c r="R158" i="10"/>
  <c r="O159" i="10"/>
  <c r="P159" i="10"/>
  <c r="Q159" i="10"/>
  <c r="R159" i="10"/>
  <c r="O160" i="10"/>
  <c r="P160" i="10"/>
  <c r="Q160" i="10"/>
  <c r="R160" i="10"/>
  <c r="O161" i="10"/>
  <c r="P161" i="10"/>
  <c r="Q161" i="10"/>
  <c r="R161" i="10"/>
  <c r="O162" i="10"/>
  <c r="P162" i="10"/>
  <c r="Q162" i="10"/>
  <c r="R162" i="10"/>
  <c r="O163" i="10"/>
  <c r="P163" i="10"/>
  <c r="Q163" i="10"/>
  <c r="R163" i="10"/>
  <c r="O164" i="10"/>
  <c r="P164" i="10"/>
  <c r="Q164" i="10"/>
  <c r="R164" i="10"/>
  <c r="O165" i="10"/>
  <c r="P165" i="10"/>
  <c r="Q165" i="10"/>
  <c r="R165" i="10"/>
  <c r="O166" i="10"/>
  <c r="P166" i="10"/>
  <c r="Q166" i="10"/>
  <c r="R166" i="10"/>
  <c r="O167" i="10"/>
  <c r="P167" i="10"/>
  <c r="Q167" i="10"/>
  <c r="R167" i="10"/>
  <c r="O168" i="10"/>
  <c r="P168" i="10"/>
  <c r="Q168" i="10"/>
  <c r="R168" i="10"/>
  <c r="O169" i="10"/>
  <c r="P169" i="10"/>
  <c r="Q169" i="10"/>
  <c r="R169" i="10"/>
  <c r="O170" i="10"/>
  <c r="P170" i="10"/>
  <c r="Q170" i="10"/>
  <c r="R170" i="10"/>
  <c r="O171" i="10"/>
  <c r="P171" i="10"/>
  <c r="Q171" i="10"/>
  <c r="R171" i="10"/>
  <c r="O172" i="10"/>
  <c r="P172" i="10"/>
  <c r="Q172" i="10"/>
  <c r="R172" i="10"/>
  <c r="O173" i="10"/>
  <c r="P173" i="10"/>
  <c r="Q173" i="10"/>
  <c r="R173" i="10"/>
  <c r="O174" i="10"/>
  <c r="P174" i="10"/>
  <c r="Q174" i="10"/>
  <c r="R174" i="10"/>
  <c r="O175" i="10"/>
  <c r="P175" i="10"/>
  <c r="Q175" i="10"/>
  <c r="R175" i="10"/>
  <c r="O176" i="10"/>
  <c r="P176" i="10"/>
  <c r="Q176" i="10"/>
  <c r="R176" i="10"/>
  <c r="O177" i="10"/>
  <c r="P177" i="10"/>
  <c r="Q177" i="10"/>
  <c r="R177" i="10"/>
  <c r="O178" i="10"/>
  <c r="P178" i="10"/>
  <c r="Q178" i="10"/>
  <c r="R178" i="10"/>
  <c r="O179" i="10"/>
  <c r="P179" i="10"/>
  <c r="Q179" i="10"/>
  <c r="R179" i="10"/>
  <c r="O180" i="10"/>
  <c r="P180" i="10"/>
  <c r="Q180" i="10"/>
  <c r="R180" i="10"/>
  <c r="O181" i="10"/>
  <c r="P181" i="10"/>
  <c r="Q181" i="10"/>
  <c r="R181" i="10"/>
  <c r="O182" i="10"/>
  <c r="P182" i="10"/>
  <c r="Q182" i="10"/>
  <c r="R182" i="10"/>
  <c r="O183" i="10"/>
  <c r="P183" i="10"/>
  <c r="Q183" i="10"/>
  <c r="R183" i="10"/>
  <c r="O184" i="10"/>
  <c r="P184" i="10"/>
  <c r="Q184" i="10"/>
  <c r="R184" i="10"/>
  <c r="O185" i="10"/>
  <c r="P185" i="10"/>
  <c r="Q185" i="10"/>
  <c r="R185" i="10"/>
  <c r="O186" i="10"/>
  <c r="P186" i="10"/>
  <c r="Q186" i="10"/>
  <c r="R186" i="10"/>
  <c r="O187" i="10"/>
  <c r="P187" i="10"/>
  <c r="Q187" i="10"/>
  <c r="R187" i="10"/>
  <c r="O188" i="10"/>
  <c r="P188" i="10"/>
  <c r="Q188" i="10"/>
  <c r="R188" i="10"/>
  <c r="O189" i="10"/>
  <c r="P189" i="10"/>
  <c r="Q189" i="10"/>
  <c r="R189" i="10"/>
  <c r="O190" i="10"/>
  <c r="P190" i="10"/>
  <c r="Q190" i="10"/>
  <c r="R190" i="10"/>
  <c r="P103" i="10"/>
  <c r="Q103" i="10"/>
  <c r="R103" i="10"/>
  <c r="O103" i="10"/>
  <c r="R65" i="2"/>
  <c r="R61" i="2"/>
  <c r="R57" i="2"/>
  <c r="R8"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R9" i="2" l="1"/>
</calcChain>
</file>

<file path=xl/sharedStrings.xml><?xml version="1.0" encoding="utf-8"?>
<sst xmlns="http://schemas.openxmlformats.org/spreadsheetml/2006/main" count="541" uniqueCount="235">
  <si>
    <t>Strom; 4. RP</t>
  </si>
  <si>
    <t>Datenerhebung zur Ermittlung des sektoralen Produktivitätsfaktors</t>
  </si>
  <si>
    <t>Angaben zum Netzbetreiber</t>
  </si>
  <si>
    <t>Firma:</t>
  </si>
  <si>
    <t>Stadtwerke Mosbach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</si>
  <si>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</si>
  <si>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</si>
  <si>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</si>
  <si>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</si>
  <si>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</si>
  <si>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</si>
  <si>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</si>
  <si>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</si>
  <si>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</si>
  <si>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</si>
  <si>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</si>
  <si>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</si>
  <si>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</si>
  <si>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</si>
  <si>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</si>
  <si>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</si>
  <si>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</si>
  <si>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</si>
  <si>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</si>
  <si>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</si>
  <si>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</si>
  <si>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</si>
  <si>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</si>
  <si>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</si>
  <si>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</si>
  <si>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</si>
  <si>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</si>
  <si>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</si>
  <si>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</si>
  <si>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</si>
  <si>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</si>
  <si>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</si>
  <si>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</si>
  <si>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</si>
  <si>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</si>
  <si>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</si>
  <si>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</si>
  <si>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</si>
  <si>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</si>
  <si>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</si>
  <si>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</si>
  <si>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</si>
  <si>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</si>
  <si>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</si>
  <si>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</si>
  <si>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</si>
  <si>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</si>
  <si>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</si>
  <si>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</si>
  <si>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</si>
  <si>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</si>
  <si>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</si>
  <si>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</si>
  <si>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</si>
  <si>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</si>
  <si>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</si>
  <si>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</si>
  <si>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</si>
  <si>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</si>
  <si>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</si>
  <si>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</si>
  <si>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</si>
  <si>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</si>
  <si>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</si>
  <si>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</si>
  <si>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</si>
  <si>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</si>
  <si>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</si>
  <si>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</si>
  <si>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</si>
  <si>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</si>
  <si>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</si>
  <si>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</si>
  <si>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</si>
  <si>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</si>
  <si>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</si>
  <si>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</si>
  <si>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</si>
  <si>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</si>
  <si>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</si>
  <si>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</si>
  <si>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</si>
  <si>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</si>
  <si>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</si>
  <si>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</si>
  <si>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</si>
  <si>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</si>
  <si>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</si>
  <si>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</si>
  <si>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</si>
  <si>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</si>
  <si>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</si>
  <si>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</si>
  <si>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</si>
  <si>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</si>
  <si>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</si>
  <si>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</si>
  <si>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</si>
  <si>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</si>
  <si>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</si>
  <si>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</si>
  <si>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</si>
  <si>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</si>
  <si>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</si>
  <si>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</si>
  <si>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</si>
  <si>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</si>
  <si>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</si>
  <si>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</si>
  <si>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</si>
  <si>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</si>
  <si>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</si>
  <si>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</si>
  <si>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</si>
  <si>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</si>
  <si>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</si>
  <si>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46846,80</t>
  </si>
  <si>
    <t>50278,80</t>
  </si>
  <si>
    <t>26,5</t>
  </si>
  <si>
    <t>27,3</t>
  </si>
  <si>
    <t>29,3</t>
  </si>
  <si>
    <t>davon Aufwendungen für vorgelagerte Netze, falls in "C1 Aufwendungen für Roh-, Hilfs- und Betriebsstoffe" verbucht [in Euro]</t>
  </si>
  <si>
    <t>1.634 €</t>
  </si>
  <si>
    <t>1.934 €</t>
  </si>
  <si>
    <t>8.305 €</t>
  </si>
  <si>
    <t>202.465 €</t>
  </si>
  <si>
    <t>209.822 €</t>
  </si>
  <si>
    <t>257.102 €</t>
  </si>
  <si>
    <t>152.854 €</t>
  </si>
  <si>
    <t>281.955 €</t>
  </si>
  <si>
    <t>230.527 €</t>
  </si>
  <si>
    <t>219.527 €</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</si>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</sst>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0.00_ ;[Red]\-#,##0.00;\-"/>
    <numFmt numFmtId="170" formatCode="0_ ;\-0\ "/>
    <numFmt numFmtId="171"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5">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69" fontId="3" fillId="20" borderId="4"/>
    <xf numFmtId="169"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Border="1"/>
    <xf numFmtId="0" fontId="9" fillId="0" borderId="1" xfId="63" applyFont="1" applyBorder="1"/>
    <xf numFmtId="44" fontId="9" fillId="0" borderId="7" xfId="64" applyNumberFormat="1" applyFont="1" applyBorder="1"/>
    <xf numFmtId="0" fontId="9" fillId="0" borderId="1" xfId="63" applyFont="1" applyBorder="1" applyAlignment="1">
      <alignment wrapText="1"/>
    </xf>
    <xf numFmtId="44" fontId="9" fillId="2" borderId="7" xfId="64" applyNumberFormat="1" applyFont="1" applyFill="1" applyBorder="1"/>
    <xf numFmtId="44" fontId="9" fillId="0" borderId="1" xfId="64" applyNumberFormat="1" applyFont="1" applyBorder="1"/>
    <xf numFmtId="0" fontId="16" fillId="23" borderId="2" xfId="1" applyFont="1" applyFill="1" applyBorder="1"/>
    <xf numFmtId="0" fontId="17" fillId="23" borderId="3" xfId="1" applyFont="1" applyFill="1" applyBorder="1"/>
    <xf numFmtId="0" fontId="9" fillId="23" borderId="1" xfId="63"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1"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3" applyFont="1" applyAlignment="1">
      <alignment wrapText="1"/>
    </xf>
    <xf numFmtId="0" fontId="9" fillId="0" borderId="9" xfId="63" applyFont="1" applyBorder="1" applyAlignment="1">
      <alignment wrapText="1"/>
    </xf>
    <xf numFmtId="0" fontId="9" fillId="0" borderId="9" xfId="63"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3" applyFont="1" applyBorder="1"/>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3" applyFont="1" applyBorder="1" applyAlignment="1">
      <alignment horizontal="left" vertical="center" wrapText="1"/>
    </xf>
    <xf numFmtId="0" fontId="9" fillId="0" borderId="6" xfId="63" applyFont="1" applyBorder="1" applyAlignment="1">
      <alignment horizontal="left" vertical="center" wrapText="1"/>
    </xf>
    <xf numFmtId="0" fontId="9" fillId="19" borderId="1" xfId="63" applyFont="1" applyFill="1" applyBorder="1" applyAlignment="1">
      <alignment wrapText="1"/>
    </xf>
    <xf numFmtId="0" fontId="9" fillId="21" borderId="13" xfId="63" applyFont="1" applyFill="1" applyBorder="1" applyAlignment="1">
      <alignment horizontal="left" wrapText="1"/>
    </xf>
    <xf numFmtId="0" fontId="9" fillId="21" borderId="14" xfId="63" applyFont="1" applyFill="1" applyBorder="1" applyAlignment="1">
      <alignment horizontal="left" wrapText="1"/>
    </xf>
    <xf numFmtId="0" fontId="9" fillId="0" borderId="14" xfId="63" applyFont="1" applyBorder="1" applyAlignment="1">
      <alignment horizontal="left" wrapText="1"/>
    </xf>
    <xf numFmtId="0" fontId="3" fillId="0" borderId="3" xfId="63" applyFont="1" applyBorder="1"/>
    <xf numFmtId="0" fontId="9" fillId="21" borderId="1" xfId="63" applyFont="1" applyFill="1" applyBorder="1" applyAlignment="1">
      <alignment horizontal="left" wrapText="1"/>
    </xf>
    <xf numFmtId="0" fontId="9" fillId="23" borderId="1" xfId="63"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170" fontId="18" fillId="22" borderId="1" xfId="2" applyNumberFormat="1" applyFont="1" applyFill="1" applyBorder="1" applyAlignment="1" applyProtection="1">
      <alignment horizontal="center" vertical="center"/>
      <protection locked="0"/>
    </xf>
    <xf numFmtId="14" fontId="18" fillId="22" borderId="1" xfId="2" applyNumberFormat="1" applyFont="1" applyFill="1" applyBorder="1" applyAlignment="1" applyProtection="1">
      <alignment horizontal="center" vertical="center"/>
      <protection locked="0"/>
    </xf>
    <xf numFmtId="8" fontId="29" fillId="0" borderId="0" xfId="0" applyNumberFormat="1" applyFont="1" applyAlignment="1">
      <alignment vertical="center"/>
    </xf>
    <xf numFmtId="3" fontId="24" fillId="0" borderId="0" xfId="0" applyNumberFormat="1" applyFont="1"/>
    <xf numFmtId="8" fontId="32" fillId="22" borderId="1" xfId="2" applyNumberFormat="1" applyFont="1" applyFill="1" applyBorder="1" applyAlignment="1" applyProtection="1">
      <alignment horizontal="center" vertical="center"/>
      <protection locked="0"/>
    </xf>
  </cellXfs>
  <cellStyles count="65">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0</v>
      </c>
    </row>
    <row r="2" spans="1:3" ht="91.5" customHeight="1">
      <c r="C2" s="28" t="s">
        <v>1</v>
      </c>
    </row>
    <row r="4" spans="1:3" ht="21" customHeight="1">
      <c r="B4" s="11" t="s">
        <v>2</v>
      </c>
      <c r="C4" s="12"/>
    </row>
    <row r="5" spans="1:3" ht="21" customHeight="1">
      <c r="B5" s="2" t="s">
        <v>3</v>
      </c>
      <c r="C5" s="23" t="s">
        <v>4</v>
      </c>
    </row>
    <row r="6" spans="1:3" ht="21" customHeight="1">
      <c r="B6" s="2" t="s">
        <v>5</v>
      </c>
      <c r="C6" s="102">
        <v>10001054</v>
      </c>
    </row>
    <row r="7" spans="1:3" ht="21" customHeight="1">
      <c r="B7" s="2" t="s">
        <v>6</v>
      </c>
      <c r="C7" s="103"/>
    </row>
    <row r="8" spans="1:3" ht="21" customHeight="1">
      <c r="B8" s="2" t="s">
        <v>7</v>
      </c>
      <c r="C8" s="23"/>
    </row>
    <row r="9" spans="1:3" ht="21" customHeight="1">
      <c r="B9" s="2" t="s">
        <v>8</v>
      </c>
      <c r="C9" s="23"/>
    </row>
    <row r="10" spans="1:3" ht="21" customHeight="1">
      <c r="B10" s="2" t="s">
        <v>9</v>
      </c>
      <c r="C10" s="102"/>
    </row>
  </sheetData>
  <pageMargins left="0.70866141732283472" right="0.7086614173228347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C73"/>
  <sheetViews>
    <sheetView showGridLines="0" topLeftCell="C37" zoomScale="140" zoomScaleNormal="14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10</v>
      </c>
      <c r="B1" s="74" t="s">
        <v>11</v>
      </c>
      <c r="C1" s="72"/>
    </row>
    <row r="2" spans="1:3" ht="71.25">
      <c r="A2" s="4"/>
      <c r="B2" s="39" t="s">
        <v>12</v>
      </c>
      <c r="C2" s="39" t="s">
        <v>13</v>
      </c>
    </row>
    <row r="3" spans="1:3" ht="15.75">
      <c r="A3" s="46" t="s">
        <v>14</v>
      </c>
      <c r="B3" s="47" t="s">
        <v>15</v>
      </c>
      <c r="C3" s="48"/>
    </row>
    <row r="4" spans="1:3" ht="85.5">
      <c r="A4" s="36">
        <v>1</v>
      </c>
      <c r="B4" s="37" t="s">
        <v>16</v>
      </c>
      <c r="C4" s="39" t="s">
        <v>17</v>
      </c>
    </row>
    <row r="5" spans="1:3" ht="42.75">
      <c r="A5" s="36">
        <v>2</v>
      </c>
      <c r="B5" s="37" t="s">
        <v>18</v>
      </c>
      <c r="C5" s="39" t="s">
        <v>19</v>
      </c>
    </row>
    <row r="6" spans="1:3" ht="15.75">
      <c r="A6" s="46" t="s">
        <v>20</v>
      </c>
      <c r="B6" s="47" t="s">
        <v>21</v>
      </c>
      <c r="C6" s="48"/>
    </row>
    <row r="7" spans="1:3" ht="28.5">
      <c r="A7" s="38">
        <v>1</v>
      </c>
      <c r="B7" s="37" t="s">
        <v>22</v>
      </c>
      <c r="C7" s="39" t="s">
        <v>23</v>
      </c>
    </row>
    <row r="8" spans="1:3">
      <c r="A8" s="51" t="s">
        <v>24</v>
      </c>
      <c r="B8" s="37" t="s">
        <v>25</v>
      </c>
      <c r="C8" s="39" t="s">
        <v>26</v>
      </c>
    </row>
    <row r="9" spans="1:3" ht="28.5">
      <c r="A9" s="51" t="s">
        <v>27</v>
      </c>
      <c r="B9" s="37" t="s">
        <v>28</v>
      </c>
      <c r="C9" s="39" t="s">
        <v>29</v>
      </c>
    </row>
    <row r="10" spans="1:3" ht="28.5">
      <c r="A10" s="51" t="s">
        <v>30</v>
      </c>
      <c r="B10" s="37" t="s">
        <v>31</v>
      </c>
      <c r="C10" s="39" t="s">
        <v>32</v>
      </c>
    </row>
    <row r="11" spans="1:3">
      <c r="A11" s="38">
        <v>2</v>
      </c>
      <c r="B11" s="37" t="s">
        <v>33</v>
      </c>
      <c r="C11" s="39" t="s">
        <v>34</v>
      </c>
    </row>
    <row r="12" spans="1:3">
      <c r="A12" s="19">
        <v>3</v>
      </c>
      <c r="B12" s="20" t="s">
        <v>35</v>
      </c>
      <c r="C12" s="39" t="s">
        <v>36</v>
      </c>
    </row>
    <row r="13" spans="1:3" ht="15.75">
      <c r="A13" s="46" t="s">
        <v>37</v>
      </c>
      <c r="B13" s="47" t="s">
        <v>38</v>
      </c>
      <c r="C13" s="48"/>
    </row>
    <row r="14" spans="1:3" s="53" customFormat="1">
      <c r="A14" s="36">
        <v>1</v>
      </c>
      <c r="B14" s="39" t="s">
        <v>39</v>
      </c>
      <c r="C14" s="39" t="s">
        <v>40</v>
      </c>
    </row>
    <row r="15" spans="1:3" s="53" customFormat="1">
      <c r="A15" s="54" t="s">
        <v>24</v>
      </c>
      <c r="B15" s="39" t="s">
        <v>41</v>
      </c>
      <c r="C15" s="39" t="s">
        <v>42</v>
      </c>
    </row>
    <row r="16" spans="1:3" s="53" customFormat="1">
      <c r="A16" s="54" t="s">
        <v>27</v>
      </c>
      <c r="B16" s="39" t="s">
        <v>43</v>
      </c>
      <c r="C16" s="39" t="s">
        <v>44</v>
      </c>
    </row>
    <row r="17" spans="1:3" ht="15.75">
      <c r="A17" s="46" t="s">
        <v>45</v>
      </c>
      <c r="B17" s="47" t="s">
        <v>46</v>
      </c>
      <c r="C17" s="48"/>
    </row>
    <row r="18" spans="1:3" ht="28.5">
      <c r="A18" s="38">
        <v>1</v>
      </c>
      <c r="B18" s="39" t="s">
        <v>47</v>
      </c>
      <c r="C18" s="39" t="s">
        <v>48</v>
      </c>
    </row>
    <row r="19" spans="1:3">
      <c r="A19" s="56">
        <v>2</v>
      </c>
      <c r="B19" s="20" t="s">
        <v>49</v>
      </c>
      <c r="C19" s="39" t="s">
        <v>50</v>
      </c>
    </row>
    <row r="20" spans="1:3">
      <c r="A20" s="51" t="s">
        <v>51</v>
      </c>
      <c r="B20" s="18" t="s">
        <v>52</v>
      </c>
      <c r="C20" s="39" t="s">
        <v>53</v>
      </c>
    </row>
    <row r="21" spans="1:3">
      <c r="A21" s="51" t="s">
        <v>54</v>
      </c>
      <c r="B21" s="18" t="s">
        <v>55</v>
      </c>
      <c r="C21" s="39" t="s">
        <v>56</v>
      </c>
    </row>
    <row r="22" spans="1:3">
      <c r="A22" s="38">
        <v>3</v>
      </c>
      <c r="B22" s="20" t="s">
        <v>57</v>
      </c>
      <c r="C22" s="39" t="s">
        <v>58</v>
      </c>
    </row>
    <row r="23" spans="1:3">
      <c r="A23" s="51" t="s">
        <v>59</v>
      </c>
      <c r="B23" s="20" t="s">
        <v>60</v>
      </c>
      <c r="C23" s="39" t="s">
        <v>61</v>
      </c>
    </row>
    <row r="24" spans="1:3">
      <c r="A24" s="51" t="s">
        <v>62</v>
      </c>
      <c r="B24" s="20" t="s">
        <v>63</v>
      </c>
      <c r="C24" s="39" t="s">
        <v>64</v>
      </c>
    </row>
    <row r="25" spans="1:3">
      <c r="A25" s="19">
        <v>4</v>
      </c>
      <c r="B25" s="20" t="s">
        <v>65</v>
      </c>
      <c r="C25" s="39" t="s">
        <v>66</v>
      </c>
    </row>
    <row r="26" spans="1:3">
      <c r="A26" s="19">
        <v>5</v>
      </c>
      <c r="B26" s="20" t="s">
        <v>67</v>
      </c>
      <c r="C26" s="39" t="s">
        <v>68</v>
      </c>
    </row>
    <row r="27" spans="1:3">
      <c r="A27" s="19">
        <v>6</v>
      </c>
      <c r="B27" s="20" t="s">
        <v>69</v>
      </c>
      <c r="C27" s="39" t="s">
        <v>68</v>
      </c>
    </row>
    <row r="28" spans="1:3" ht="15.75">
      <c r="A28" s="16">
        <v>7</v>
      </c>
      <c r="B28" s="20" t="s">
        <v>70</v>
      </c>
      <c r="C28" s="39" t="s">
        <v>68</v>
      </c>
    </row>
    <row r="29" spans="1:3">
      <c r="A29" s="51" t="s">
        <v>71</v>
      </c>
      <c r="B29" s="2" t="s">
        <v>72</v>
      </c>
      <c r="C29" s="57" t="s">
        <v>73</v>
      </c>
    </row>
    <row r="30" spans="1:3">
      <c r="A30" s="51" t="s">
        <v>74</v>
      </c>
      <c r="B30" s="2" t="s">
        <v>75</v>
      </c>
      <c r="C30" s="57" t="s">
        <v>76</v>
      </c>
    </row>
    <row r="31" spans="1:3" ht="15.75">
      <c r="A31" s="46" t="s">
        <v>77</v>
      </c>
      <c r="B31" s="47" t="s">
        <v>78</v>
      </c>
      <c r="C31" s="48"/>
    </row>
    <row r="32" spans="1:3">
      <c r="A32" s="36">
        <v>1</v>
      </c>
      <c r="B32" s="37" t="s">
        <v>79</v>
      </c>
      <c r="C32" s="39" t="s">
        <v>80</v>
      </c>
    </row>
    <row r="33" spans="1:3">
      <c r="A33" s="51" t="s">
        <v>24</v>
      </c>
      <c r="B33" s="37" t="s">
        <v>81</v>
      </c>
      <c r="C33" s="39" t="s">
        <v>80</v>
      </c>
    </row>
    <row r="34" spans="1:3">
      <c r="A34" s="51" t="s">
        <v>27</v>
      </c>
      <c r="B34" s="37" t="s">
        <v>82</v>
      </c>
      <c r="C34" s="39" t="s">
        <v>80</v>
      </c>
    </row>
    <row r="35" spans="1:3">
      <c r="A35" s="51" t="s">
        <v>30</v>
      </c>
      <c r="B35" s="37" t="s">
        <v>83</v>
      </c>
      <c r="C35" s="39" t="s">
        <v>80</v>
      </c>
    </row>
    <row r="36" spans="1:3">
      <c r="A36" s="51" t="s">
        <v>84</v>
      </c>
      <c r="B36" s="37" t="s">
        <v>85</v>
      </c>
      <c r="C36" s="39" t="s">
        <v>80</v>
      </c>
    </row>
    <row r="37" spans="1:3">
      <c r="A37" s="51" t="s">
        <v>86</v>
      </c>
      <c r="B37" s="37" t="s">
        <v>87</v>
      </c>
      <c r="C37" s="39" t="s">
        <v>80</v>
      </c>
    </row>
    <row r="38" spans="1:3">
      <c r="A38" s="36">
        <v>2</v>
      </c>
      <c r="B38" s="37" t="s">
        <v>88</v>
      </c>
      <c r="C38" s="39" t="s">
        <v>80</v>
      </c>
    </row>
    <row r="39" spans="1:3">
      <c r="A39" s="36">
        <v>3</v>
      </c>
      <c r="B39" s="37" t="s">
        <v>89</v>
      </c>
      <c r="C39" s="39" t="s">
        <v>80</v>
      </c>
    </row>
    <row r="40" spans="1:3">
      <c r="A40" s="36">
        <v>4</v>
      </c>
      <c r="B40" s="37" t="s">
        <v>90</v>
      </c>
      <c r="C40" s="39" t="s">
        <v>80</v>
      </c>
    </row>
    <row r="41" spans="1:3">
      <c r="A41" s="36">
        <v>5</v>
      </c>
      <c r="B41" s="37" t="s">
        <v>91</v>
      </c>
      <c r="C41" s="39" t="s">
        <v>80</v>
      </c>
    </row>
    <row r="42" spans="1:3" ht="15.75">
      <c r="A42" s="46" t="s">
        <v>92</v>
      </c>
      <c r="B42" s="47" t="s">
        <v>93</v>
      </c>
      <c r="C42" s="48"/>
    </row>
    <row r="43" spans="1:3">
      <c r="A43" s="36">
        <v>1</v>
      </c>
      <c r="B43" s="37" t="s">
        <v>94</v>
      </c>
      <c r="C43" s="39" t="s">
        <v>95</v>
      </c>
    </row>
    <row r="44" spans="1:3" ht="15.75">
      <c r="A44" s="46" t="s">
        <v>96</v>
      </c>
      <c r="B44" s="47" t="s">
        <v>97</v>
      </c>
      <c r="C44" s="48"/>
    </row>
    <row r="45" spans="1:3" ht="128.25">
      <c r="A45" s="4"/>
      <c r="B45" s="39" t="s">
        <v>12</v>
      </c>
      <c r="C45" s="39" t="s">
        <v>98</v>
      </c>
    </row>
    <row r="46" spans="1:3" ht="114">
      <c r="A46" s="51" t="s">
        <v>99</v>
      </c>
      <c r="B46" s="39" t="s">
        <v>100</v>
      </c>
      <c r="C46" s="39" t="s">
        <v>101</v>
      </c>
    </row>
    <row r="47" spans="1:3">
      <c r="A47" s="51" t="s">
        <v>102</v>
      </c>
      <c r="B47" s="39" t="s">
        <v>103</v>
      </c>
      <c r="C47" s="39" t="s">
        <v>104</v>
      </c>
    </row>
    <row r="48" spans="1:3">
      <c r="A48" s="51" t="s">
        <v>105</v>
      </c>
      <c r="B48" s="39" t="s">
        <v>106</v>
      </c>
      <c r="C48" s="39" t="s">
        <v>107</v>
      </c>
    </row>
    <row r="49" spans="1:3">
      <c r="A49" s="70"/>
      <c r="B49" s="71"/>
      <c r="C49" s="58"/>
    </row>
    <row r="50" spans="1:3" ht="26.25">
      <c r="A50" s="73" t="s">
        <v>108</v>
      </c>
      <c r="B50" s="75" t="s">
        <v>109</v>
      </c>
      <c r="C50" s="3"/>
    </row>
    <row r="51" spans="1:3" ht="26.25">
      <c r="A51" s="24"/>
      <c r="B51" s="49" t="s">
        <v>110</v>
      </c>
      <c r="C51" s="3"/>
    </row>
    <row r="52" spans="1:3" ht="28.5">
      <c r="A52" s="25"/>
      <c r="B52" s="49" t="s">
        <v>111</v>
      </c>
      <c r="C52" s="3"/>
    </row>
    <row r="53" spans="1:3">
      <c r="A53" s="25"/>
      <c r="B53" s="49" t="s">
        <v>112</v>
      </c>
      <c r="C53" s="3"/>
    </row>
    <row r="54" spans="1:3" ht="42.75">
      <c r="A54" s="25"/>
      <c r="B54" s="49" t="s">
        <v>113</v>
      </c>
      <c r="C54" s="3"/>
    </row>
    <row r="55" spans="1:3" ht="42.75">
      <c r="A55" s="25"/>
      <c r="B55" s="49" t="s">
        <v>114</v>
      </c>
      <c r="C55" s="3"/>
    </row>
    <row r="56" spans="1:3" ht="28.5">
      <c r="A56" s="26"/>
      <c r="B56" s="50" t="s">
        <v>115</v>
      </c>
      <c r="C56" s="3"/>
    </row>
    <row r="57" spans="1:3">
      <c r="A57" s="3"/>
      <c r="B57" s="58"/>
      <c r="C57" s="3"/>
    </row>
    <row r="58" spans="1:3" ht="26.25">
      <c r="A58" s="73" t="s">
        <v>116</v>
      </c>
      <c r="B58" s="75" t="s">
        <v>117</v>
      </c>
    </row>
    <row r="59" spans="1:3" ht="42.75">
      <c r="A59" s="24"/>
      <c r="B59" s="49" t="s">
        <v>118</v>
      </c>
    </row>
    <row r="60" spans="1:3" ht="28.5">
      <c r="A60" s="25"/>
      <c r="B60" s="49" t="s">
        <v>111</v>
      </c>
    </row>
    <row r="61" spans="1:3">
      <c r="A61" s="25"/>
      <c r="B61" s="49" t="s">
        <v>112</v>
      </c>
    </row>
    <row r="62" spans="1:3" ht="42.75">
      <c r="A62" s="25"/>
      <c r="B62" s="49" t="s">
        <v>119</v>
      </c>
    </row>
    <row r="63" spans="1:3" ht="42.75">
      <c r="A63" s="25"/>
      <c r="B63" s="49" t="s">
        <v>114</v>
      </c>
    </row>
    <row r="64" spans="1:3" ht="28.5">
      <c r="A64" s="26"/>
      <c r="B64" s="50" t="s">
        <v>115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S69"/>
  <sheetViews>
    <sheetView showGridLines="0" zoomScale="80" zoomScaleNormal="80" workbookViewId="0">
      <pane xSplit="2" ySplit="2" topLeftCell="C3" activePane="bottomRight" state="frozen"/>
      <selection pane="topRight" activeCell="C45" sqref="C45"/>
      <selection pane="bottomLeft" activeCell="C45" sqref="C45"/>
      <selection pane="bottomRight" activeCell="C9" sqref="C9"/>
    </sheetView>
  </sheetViews>
  <sheetFormatPr baseColWidth="10" defaultColWidth="11.42578125" defaultRowHeight="15.75"/>
  <cols>
    <col min="1" max="1" width="6.28515625" style="40" customWidth="1"/>
    <col min="2" max="2" width="87.7109375" style="89" customWidth="1"/>
    <col min="3" max="14" width="21.28515625" style="40" customWidth="1"/>
    <col min="15" max="15" width="19" style="40" customWidth="1"/>
    <col min="16" max="16" width="21.140625" style="40" customWidth="1"/>
    <col min="17" max="17" width="18.85546875" style="40" customWidth="1"/>
    <col min="18" max="18" width="18" style="40" customWidth="1"/>
    <col min="19" max="19" width="18" style="40" bestFit="1" customWidth="1"/>
    <col min="20" max="16384" width="11.42578125" style="40"/>
  </cols>
  <sheetData>
    <row r="1" spans="1:19" ht="26.25" customHeight="1">
      <c r="A1" s="41"/>
      <c r="B1" s="82" t="s">
        <v>120</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14</v>
      </c>
      <c r="B2" s="83" t="s">
        <v>15</v>
      </c>
      <c r="C2" s="43"/>
      <c r="D2" s="43"/>
      <c r="E2" s="43"/>
      <c r="F2" s="43"/>
      <c r="G2" s="43"/>
      <c r="H2" s="43"/>
      <c r="I2" s="43"/>
      <c r="J2" s="43"/>
      <c r="K2" s="43"/>
      <c r="L2" s="43"/>
      <c r="M2" s="43"/>
      <c r="N2" s="43"/>
      <c r="O2" s="43"/>
      <c r="P2" s="43"/>
      <c r="Q2" s="43"/>
      <c r="R2" s="43"/>
      <c r="S2" s="43"/>
    </row>
    <row r="3" spans="1:19" ht="18.75" customHeight="1">
      <c r="A3" s="76">
        <v>1</v>
      </c>
      <c r="B3" s="79" t="s">
        <v>16</v>
      </c>
      <c r="C3" s="22">
        <v>18737</v>
      </c>
      <c r="D3" s="22">
        <v>22197</v>
      </c>
      <c r="E3" s="22">
        <v>21829</v>
      </c>
      <c r="F3" s="22">
        <v>21621</v>
      </c>
      <c r="G3" s="22">
        <v>20922</v>
      </c>
      <c r="H3" s="22">
        <v>24439</v>
      </c>
      <c r="I3" s="22">
        <v>28598</v>
      </c>
      <c r="J3" s="22">
        <v>28444</v>
      </c>
      <c r="K3" s="22">
        <v>28726</v>
      </c>
      <c r="L3" s="22">
        <v>32845</v>
      </c>
      <c r="M3" s="22">
        <v>32349</v>
      </c>
      <c r="N3" s="22">
        <v>29463.97</v>
      </c>
      <c r="O3" s="22">
        <v>45474</v>
      </c>
      <c r="P3" s="22">
        <v>45474</v>
      </c>
      <c r="Q3" s="22" t="s">
        <v>121</v>
      </c>
      <c r="R3" s="22" t="s">
        <v>122</v>
      </c>
      <c r="S3" s="22">
        <v>47533.2</v>
      </c>
    </row>
    <row r="4" spans="1:19" ht="18.75" customHeight="1">
      <c r="A4" s="76">
        <v>2</v>
      </c>
      <c r="B4" s="79" t="s">
        <v>18</v>
      </c>
      <c r="C4" s="22">
        <v>11.4</v>
      </c>
      <c r="D4" s="22">
        <v>14</v>
      </c>
      <c r="E4" s="22">
        <v>14</v>
      </c>
      <c r="F4" s="22">
        <v>13.4</v>
      </c>
      <c r="G4" s="22">
        <v>12.3</v>
      </c>
      <c r="H4" s="22">
        <v>14.3</v>
      </c>
      <c r="I4" s="22">
        <v>17.100000000000001</v>
      </c>
      <c r="J4" s="22">
        <v>17.2</v>
      </c>
      <c r="K4" s="22">
        <v>17.899999999999999</v>
      </c>
      <c r="L4" s="22">
        <v>19.899999999999999</v>
      </c>
      <c r="M4" s="22">
        <v>19.899999999999999</v>
      </c>
      <c r="N4" s="22">
        <v>19.399999999999999</v>
      </c>
      <c r="O4" s="22" t="s">
        <v>123</v>
      </c>
      <c r="P4" s="22" t="s">
        <v>123</v>
      </c>
      <c r="Q4" s="22" t="s">
        <v>124</v>
      </c>
      <c r="R4" s="22" t="s">
        <v>125</v>
      </c>
      <c r="S4" s="22">
        <v>27.7</v>
      </c>
    </row>
    <row r="5" spans="1:19" ht="18.75" customHeight="1">
      <c r="A5" s="77" t="s">
        <v>20</v>
      </c>
      <c r="B5" s="84" t="s">
        <v>21</v>
      </c>
      <c r="C5" s="43"/>
      <c r="D5" s="43"/>
      <c r="E5" s="43"/>
      <c r="F5" s="43"/>
      <c r="G5" s="43"/>
      <c r="H5" s="43"/>
      <c r="I5" s="43"/>
      <c r="J5" s="43"/>
      <c r="K5" s="43"/>
      <c r="L5" s="43"/>
      <c r="M5" s="43"/>
      <c r="N5" s="43"/>
      <c r="O5" s="43"/>
      <c r="P5" s="43"/>
      <c r="Q5" s="43"/>
      <c r="R5" s="43"/>
      <c r="S5" s="43"/>
    </row>
    <row r="6" spans="1:19" ht="18.75" customHeight="1">
      <c r="A6" s="76">
        <v>1</v>
      </c>
      <c r="B6" s="79" t="s">
        <v>22</v>
      </c>
      <c r="C6" s="23">
        <v>4963480.55</v>
      </c>
      <c r="D6" s="23">
        <v>5512939.46</v>
      </c>
      <c r="E6" s="23">
        <v>6061479.5499999998</v>
      </c>
      <c r="F6" s="23">
        <v>7894093.3399999999</v>
      </c>
      <c r="G6" s="23">
        <v>8238209</v>
      </c>
      <c r="H6" s="23">
        <v>7310688.7599999998</v>
      </c>
      <c r="I6" s="23">
        <v>6696585.2799999993</v>
      </c>
      <c r="J6" s="23">
        <v>11528657.939999998</v>
      </c>
      <c r="K6" s="23">
        <v>12860338.349999998</v>
      </c>
      <c r="L6" s="23">
        <v>11650678.57</v>
      </c>
      <c r="M6" s="23">
        <v>12598078.300000001</v>
      </c>
      <c r="N6" s="23">
        <v>12397903.59</v>
      </c>
      <c r="O6" s="23">
        <v>12819345</v>
      </c>
      <c r="P6" s="23">
        <v>18710698</v>
      </c>
      <c r="Q6" s="23">
        <v>19169987</v>
      </c>
      <c r="R6" s="101">
        <v>19417464.899999999</v>
      </c>
      <c r="S6" s="23">
        <v>20435966.300000001</v>
      </c>
    </row>
    <row r="7" spans="1:19" ht="18.75" customHeight="1">
      <c r="A7" s="78" t="s">
        <v>24</v>
      </c>
      <c r="B7" s="79" t="s">
        <v>25</v>
      </c>
      <c r="C7" s="23">
        <v>600643.24</v>
      </c>
      <c r="D7" s="23">
        <v>660395.02</v>
      </c>
      <c r="E7" s="23">
        <v>633425.79</v>
      </c>
      <c r="F7" s="23">
        <v>1778973.24</v>
      </c>
      <c r="G7" s="23">
        <v>2112408.91</v>
      </c>
      <c r="H7" s="23">
        <v>2684543.93</v>
      </c>
      <c r="I7" s="23">
        <v>4271241.74</v>
      </c>
      <c r="J7" s="23">
        <v>5421875.1699999999</v>
      </c>
      <c r="K7" s="23">
        <v>5654571.8700000001</v>
      </c>
      <c r="L7" s="23">
        <v>5480397.54</v>
      </c>
      <c r="M7" s="23">
        <v>5430526.3399999999</v>
      </c>
      <c r="N7" s="23">
        <v>5546587.79</v>
      </c>
      <c r="O7" s="23">
        <v>5663681.3700000001</v>
      </c>
      <c r="P7" s="23">
        <v>9670468.5800000001</v>
      </c>
      <c r="Q7" s="23">
        <v>9622140.4299999997</v>
      </c>
      <c r="R7" s="23">
        <v>8902667.0800000001</v>
      </c>
      <c r="S7" s="23">
        <v>8465022.6500000004</v>
      </c>
    </row>
    <row r="8" spans="1:19" ht="18.75" customHeight="1">
      <c r="A8" s="78" t="s">
        <v>27</v>
      </c>
      <c r="B8" s="79" t="s">
        <v>28</v>
      </c>
      <c r="C8" s="23">
        <v>852583.67</v>
      </c>
      <c r="D8" s="23">
        <v>887980.46</v>
      </c>
      <c r="E8" s="23">
        <v>718348.46</v>
      </c>
      <c r="F8" s="23">
        <v>750013.76</v>
      </c>
      <c r="G8" s="23">
        <v>768247.08</v>
      </c>
      <c r="H8" s="23">
        <v>725265.16</v>
      </c>
      <c r="I8" s="23">
        <v>733780.41</v>
      </c>
      <c r="J8" s="23">
        <v>688264.21</v>
      </c>
      <c r="K8" s="23">
        <v>664687.86</v>
      </c>
      <c r="L8" s="23">
        <v>647060.69999999995</v>
      </c>
      <c r="M8" s="23">
        <v>650918.11</v>
      </c>
      <c r="N8" s="23">
        <v>636636.24</v>
      </c>
      <c r="O8" s="23">
        <f>O22</f>
        <v>638659.07999999996</v>
      </c>
      <c r="P8" s="23">
        <f>P22</f>
        <v>870620.01</v>
      </c>
      <c r="Q8" s="23">
        <f t="shared" ref="Q8" si="0">Q22</f>
        <v>623557.13</v>
      </c>
      <c r="R8" s="23">
        <f>R22</f>
        <v>870620.01</v>
      </c>
      <c r="S8" s="23">
        <v>834982.84</v>
      </c>
    </row>
    <row r="9" spans="1:19" ht="35.25" customHeight="1">
      <c r="A9" s="78" t="s">
        <v>30</v>
      </c>
      <c r="B9" s="79" t="s">
        <v>31</v>
      </c>
      <c r="C9" s="23">
        <f>C6-C7</f>
        <v>4362837.3099999996</v>
      </c>
      <c r="D9" s="23">
        <f t="shared" ref="D9:Q9" si="1">D6-D7</f>
        <v>4852544.4399999995</v>
      </c>
      <c r="E9" s="23">
        <f t="shared" si="1"/>
        <v>5428053.7599999998</v>
      </c>
      <c r="F9" s="23">
        <f t="shared" si="1"/>
        <v>6115120.0999999996</v>
      </c>
      <c r="G9" s="23">
        <f t="shared" si="1"/>
        <v>6125800.0899999999</v>
      </c>
      <c r="H9" s="23">
        <f t="shared" si="1"/>
        <v>4626144.83</v>
      </c>
      <c r="I9" s="23">
        <f t="shared" si="1"/>
        <v>2425343.5399999991</v>
      </c>
      <c r="J9" s="23">
        <f t="shared" si="1"/>
        <v>6106782.7699999977</v>
      </c>
      <c r="K9" s="23">
        <f t="shared" si="1"/>
        <v>7205766.4799999977</v>
      </c>
      <c r="L9" s="23">
        <f t="shared" si="1"/>
        <v>6170281.0300000003</v>
      </c>
      <c r="M9" s="23">
        <f t="shared" si="1"/>
        <v>7167551.9600000009</v>
      </c>
      <c r="N9" s="23">
        <f t="shared" si="1"/>
        <v>6851315.7999999998</v>
      </c>
      <c r="O9" s="23">
        <f t="shared" si="1"/>
        <v>7155663.6299999999</v>
      </c>
      <c r="P9" s="23">
        <f t="shared" si="1"/>
        <v>9040229.4199999999</v>
      </c>
      <c r="Q9" s="23">
        <f t="shared" si="1"/>
        <v>9547846.5700000003</v>
      </c>
      <c r="R9" s="23">
        <f>R6-R7</f>
        <v>10514797.819999998</v>
      </c>
      <c r="S9" s="23">
        <f>S6-S7</f>
        <v>11970943.65</v>
      </c>
    </row>
    <row r="10" spans="1:19" ht="30">
      <c r="A10" s="76">
        <v>2</v>
      </c>
      <c r="B10" s="79" t="s">
        <v>33</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6">
        <v>3</v>
      </c>
      <c r="B11" s="79" t="s">
        <v>35</v>
      </c>
      <c r="C11" s="23">
        <v>159199.07</v>
      </c>
      <c r="D11" s="23">
        <v>161079.49</v>
      </c>
      <c r="E11" s="23">
        <v>173152.67</v>
      </c>
      <c r="F11" s="23">
        <v>66725.94</v>
      </c>
      <c r="G11" s="23">
        <v>94041.35</v>
      </c>
      <c r="H11" s="23">
        <v>65370.89</v>
      </c>
      <c r="I11" s="23">
        <v>178383.77</v>
      </c>
      <c r="J11" s="23">
        <v>83940.11</v>
      </c>
      <c r="K11" s="23">
        <v>89843.33</v>
      </c>
      <c r="L11" s="23">
        <v>146981.88</v>
      </c>
      <c r="M11" s="23">
        <v>191511.11</v>
      </c>
      <c r="N11" s="23">
        <v>132648.73000000001</v>
      </c>
      <c r="O11" s="23">
        <v>116713</v>
      </c>
      <c r="P11" s="23">
        <v>94364</v>
      </c>
      <c r="Q11" s="23">
        <v>106382</v>
      </c>
      <c r="R11" s="23">
        <v>200029.87</v>
      </c>
      <c r="S11" s="23">
        <v>226698.27</v>
      </c>
    </row>
    <row r="12" spans="1:19" ht="18.75" customHeight="1">
      <c r="A12" s="77" t="s">
        <v>37</v>
      </c>
      <c r="B12" s="84" t="s">
        <v>38</v>
      </c>
      <c r="C12" s="43"/>
      <c r="D12" s="43"/>
      <c r="E12" s="43"/>
      <c r="F12" s="43"/>
      <c r="G12" s="43"/>
      <c r="H12" s="43"/>
      <c r="I12" s="43"/>
      <c r="J12" s="43"/>
      <c r="K12" s="43"/>
      <c r="L12" s="43"/>
      <c r="M12" s="43"/>
      <c r="N12" s="43"/>
      <c r="O12" s="43"/>
      <c r="P12" s="43"/>
      <c r="Q12" s="43"/>
      <c r="R12" s="43"/>
      <c r="S12" s="43"/>
    </row>
    <row r="13" spans="1:19" ht="18.75" customHeight="1">
      <c r="A13" s="76">
        <v>1</v>
      </c>
      <c r="B13" s="79" t="s">
        <v>39</v>
      </c>
      <c r="C13" s="23">
        <v>106358.97</v>
      </c>
      <c r="D13" s="23">
        <v>102530.1</v>
      </c>
      <c r="E13" s="23">
        <v>127729.28000000001</v>
      </c>
      <c r="F13" s="23">
        <v>142789.76999999999</v>
      </c>
      <c r="G13" s="23">
        <v>1181937.25</v>
      </c>
      <c r="H13" s="23">
        <v>233760.28999999998</v>
      </c>
      <c r="I13" s="23">
        <v>273224.79999999981</v>
      </c>
      <c r="J13" s="23">
        <v>315782.66000000015</v>
      </c>
      <c r="K13" s="23">
        <v>456817.33000000007</v>
      </c>
      <c r="L13" s="23">
        <v>270416.12000000046</v>
      </c>
      <c r="M13" s="23">
        <v>450664.3800000003</v>
      </c>
      <c r="N13" s="23">
        <v>354071.05</v>
      </c>
      <c r="O13" s="23">
        <v>7526334</v>
      </c>
      <c r="P13" s="23">
        <v>11160255</v>
      </c>
      <c r="Q13" s="23">
        <v>11665303</v>
      </c>
      <c r="R13" s="23">
        <v>12818431</v>
      </c>
      <c r="S13" s="23">
        <v>14263821.25</v>
      </c>
    </row>
    <row r="14" spans="1:19" ht="30">
      <c r="A14" s="78" t="s">
        <v>24</v>
      </c>
      <c r="B14" s="79" t="s">
        <v>126</v>
      </c>
      <c r="C14" s="23">
        <v>0</v>
      </c>
      <c r="D14" s="23">
        <v>0</v>
      </c>
      <c r="E14" s="23">
        <v>0</v>
      </c>
      <c r="F14" s="23">
        <v>0</v>
      </c>
      <c r="G14" s="23">
        <v>0</v>
      </c>
      <c r="H14" s="23">
        <v>0</v>
      </c>
      <c r="I14" s="23">
        <v>0</v>
      </c>
      <c r="J14" s="23">
        <v>0</v>
      </c>
      <c r="K14" s="23">
        <v>0</v>
      </c>
      <c r="L14" s="23">
        <v>0</v>
      </c>
      <c r="M14" s="23">
        <v>0</v>
      </c>
      <c r="N14" s="23">
        <v>0</v>
      </c>
      <c r="O14" s="23">
        <v>2443705.66</v>
      </c>
      <c r="P14" s="23">
        <v>2655998.12</v>
      </c>
      <c r="Q14" s="23">
        <v>2905560.21</v>
      </c>
      <c r="R14" s="23">
        <v>3174453.9</v>
      </c>
      <c r="S14" s="23">
        <v>3301971.06</v>
      </c>
    </row>
    <row r="15" spans="1:19" ht="18.75" customHeight="1">
      <c r="A15" s="78" t="s">
        <v>27</v>
      </c>
      <c r="B15" s="79" t="s">
        <v>43</v>
      </c>
      <c r="C15" s="23" t="s">
        <v>127</v>
      </c>
      <c r="D15" s="23" t="s">
        <v>128</v>
      </c>
      <c r="E15" s="23" t="s">
        <v>129</v>
      </c>
      <c r="F15" s="23" t="s">
        <v>130</v>
      </c>
      <c r="G15" s="23" t="s">
        <v>131</v>
      </c>
      <c r="H15" s="23" t="s">
        <v>132</v>
      </c>
      <c r="I15" s="23" t="s">
        <v>133</v>
      </c>
      <c r="J15" s="23" t="s">
        <v>134</v>
      </c>
      <c r="K15" s="23" t="s">
        <v>135</v>
      </c>
      <c r="L15" s="23">
        <v>171817.58999999985</v>
      </c>
      <c r="M15" s="23" t="s">
        <v>136</v>
      </c>
      <c r="N15" s="23">
        <v>290291.94523099996</v>
      </c>
      <c r="O15" s="23">
        <v>196929.65283296999</v>
      </c>
      <c r="P15" s="23">
        <v>155867.29</v>
      </c>
      <c r="Q15" s="23">
        <v>128559.52135657055</v>
      </c>
      <c r="R15" s="23">
        <v>147419.28</v>
      </c>
      <c r="S15" s="23">
        <v>82752.39</v>
      </c>
    </row>
    <row r="16" spans="1:19" ht="18.75" customHeight="1">
      <c r="A16" s="77" t="s">
        <v>45</v>
      </c>
      <c r="B16" s="84" t="s">
        <v>46</v>
      </c>
      <c r="C16" s="43"/>
      <c r="D16" s="43"/>
      <c r="E16" s="43"/>
      <c r="F16" s="43"/>
      <c r="G16" s="43"/>
      <c r="H16" s="43"/>
      <c r="I16" s="43"/>
      <c r="J16" s="43"/>
      <c r="K16" s="43"/>
      <c r="L16" s="43"/>
      <c r="M16" s="43"/>
      <c r="N16" s="43"/>
      <c r="O16" s="43"/>
      <c r="P16" s="43"/>
      <c r="Q16" s="43"/>
      <c r="R16" s="43"/>
      <c r="S16" s="43"/>
    </row>
    <row r="17" spans="1:19" ht="18.75" customHeight="1">
      <c r="A17" s="76">
        <v>1</v>
      </c>
      <c r="B17" s="79" t="s">
        <v>47</v>
      </c>
      <c r="C17" s="23">
        <v>1092410.42</v>
      </c>
      <c r="D17" s="23">
        <v>1137006.29</v>
      </c>
      <c r="E17" s="23">
        <v>1140705.51</v>
      </c>
      <c r="F17" s="23">
        <v>1072617.58</v>
      </c>
      <c r="G17" s="23">
        <v>1179893.6199999999</v>
      </c>
      <c r="H17" s="23">
        <v>1254245.4099999999</v>
      </c>
      <c r="I17" s="23">
        <v>1440758.73</v>
      </c>
      <c r="J17" s="23">
        <v>1473991.21</v>
      </c>
      <c r="K17" s="23">
        <v>1563266.38</v>
      </c>
      <c r="L17" s="23">
        <v>1624530.3900000001</v>
      </c>
      <c r="M17" s="23">
        <v>1673199.04</v>
      </c>
      <c r="N17" s="23">
        <v>1762787.36</v>
      </c>
      <c r="O17" s="23">
        <f>1422366+469725.25+144076.52</f>
        <v>2036167.77</v>
      </c>
      <c r="P17" s="23">
        <f>1401742+432243.47+141106.96</f>
        <v>1975092.43</v>
      </c>
      <c r="Q17" s="23">
        <f>1517097+439578.62+151160.35</f>
        <v>2107835.9700000002</v>
      </c>
      <c r="R17" s="23">
        <v>2205919.37</v>
      </c>
      <c r="S17" s="23">
        <v>2309676.41</v>
      </c>
    </row>
    <row r="18" spans="1:19" ht="18.75" customHeight="1">
      <c r="A18" s="80">
        <v>2</v>
      </c>
      <c r="B18" s="79" t="s">
        <v>49</v>
      </c>
      <c r="C18" s="23">
        <v>1491162.77</v>
      </c>
      <c r="D18" s="23">
        <v>1262559.06</v>
      </c>
      <c r="E18" s="23">
        <v>1890379.56</v>
      </c>
      <c r="F18" s="23">
        <v>1096430.53</v>
      </c>
      <c r="G18" s="23">
        <v>2568742.09</v>
      </c>
      <c r="H18" s="23">
        <v>2239740.36</v>
      </c>
      <c r="I18" s="23">
        <v>1913386.41</v>
      </c>
      <c r="J18" s="23">
        <v>1712744.05</v>
      </c>
      <c r="K18" s="23">
        <v>1815776.4</v>
      </c>
      <c r="L18" s="23">
        <v>1794874.63</v>
      </c>
      <c r="M18" s="23">
        <v>2527150.13</v>
      </c>
      <c r="N18" s="23">
        <v>2625500.98</v>
      </c>
      <c r="O18" s="23">
        <v>433709</v>
      </c>
      <c r="P18" s="23">
        <v>565559</v>
      </c>
      <c r="Q18" s="23">
        <v>611898</v>
      </c>
      <c r="R18" s="23">
        <v>1819850.38</v>
      </c>
      <c r="S18" s="23">
        <v>1793082.2</v>
      </c>
    </row>
    <row r="19" spans="1:19" ht="18.75" customHeight="1">
      <c r="A19" s="78" t="s">
        <v>51</v>
      </c>
      <c r="B19" s="79" t="s">
        <v>52</v>
      </c>
      <c r="C19" s="23">
        <v>0</v>
      </c>
      <c r="D19" s="23">
        <v>0</v>
      </c>
      <c r="E19" s="23">
        <v>0</v>
      </c>
      <c r="F19" s="23">
        <v>0</v>
      </c>
      <c r="G19" s="23">
        <v>0</v>
      </c>
      <c r="H19" s="23">
        <v>0</v>
      </c>
      <c r="I19" s="23">
        <v>0</v>
      </c>
      <c r="J19" s="23">
        <v>0</v>
      </c>
      <c r="K19" s="23">
        <v>0</v>
      </c>
      <c r="L19" s="23">
        <v>0</v>
      </c>
      <c r="M19" s="23">
        <v>0</v>
      </c>
      <c r="N19" s="23">
        <v>0</v>
      </c>
      <c r="O19" s="23">
        <v>0</v>
      </c>
      <c r="P19" s="23">
        <v>809260.06</v>
      </c>
      <c r="Q19" s="23">
        <v>1115585.02</v>
      </c>
      <c r="R19" s="23">
        <v>999076.23</v>
      </c>
      <c r="S19" s="23">
        <v>1038938.96</v>
      </c>
    </row>
    <row r="20" spans="1:19" ht="30">
      <c r="A20" s="78" t="s">
        <v>54</v>
      </c>
      <c r="B20" s="79" t="s">
        <v>55</v>
      </c>
      <c r="C20" s="23">
        <v>1111803</v>
      </c>
      <c r="D20" s="23">
        <v>1054094.32</v>
      </c>
      <c r="E20" s="23">
        <v>1349803.1</v>
      </c>
      <c r="F20" s="23">
        <v>1096430.53</v>
      </c>
      <c r="G20" s="23">
        <v>1040744.03</v>
      </c>
      <c r="H20" s="23">
        <v>1623515.39</v>
      </c>
      <c r="I20" s="23">
        <v>1582563.44</v>
      </c>
      <c r="J20" s="23">
        <v>1569082.03</v>
      </c>
      <c r="K20" s="23">
        <v>1532089.73</v>
      </c>
      <c r="L20" s="23">
        <v>1735562.49</v>
      </c>
      <c r="M20" s="23">
        <v>2267588.46</v>
      </c>
      <c r="N20" s="23">
        <v>2286466.1</v>
      </c>
      <c r="O20" s="23">
        <v>0</v>
      </c>
      <c r="P20" s="23">
        <v>0</v>
      </c>
      <c r="Q20" s="23">
        <v>0</v>
      </c>
      <c r="R20" s="23">
        <v>0</v>
      </c>
      <c r="S20" s="23">
        <v>0</v>
      </c>
    </row>
    <row r="21" spans="1:19" ht="18.75" customHeight="1">
      <c r="A21" s="76">
        <v>3</v>
      </c>
      <c r="B21" s="79" t="s">
        <v>57</v>
      </c>
      <c r="C21" s="23">
        <v>1181791.95</v>
      </c>
      <c r="D21" s="23">
        <v>1766602.0100000002</v>
      </c>
      <c r="E21" s="23">
        <v>1433593.62</v>
      </c>
      <c r="F21" s="23">
        <v>1632084.78</v>
      </c>
      <c r="G21" s="23">
        <v>1168008.3899999999</v>
      </c>
      <c r="H21" s="23">
        <v>1689986.7499999998</v>
      </c>
      <c r="I21" s="23">
        <v>1201845.04</v>
      </c>
      <c r="J21" s="23">
        <v>1185400.28</v>
      </c>
      <c r="K21" s="23">
        <v>1385868.31</v>
      </c>
      <c r="L21" s="23">
        <v>1318187.54</v>
      </c>
      <c r="M21" s="23">
        <v>1182622.43</v>
      </c>
      <c r="N21" s="23">
        <v>1155049.8700000001</v>
      </c>
      <c r="O21" s="23">
        <v>1253458</v>
      </c>
      <c r="P21" s="23">
        <v>2223862</v>
      </c>
      <c r="Q21" s="23">
        <v>2287348</v>
      </c>
      <c r="R21" s="23">
        <v>1291267.3399999999</v>
      </c>
      <c r="S21" s="23">
        <v>1346719.33</v>
      </c>
    </row>
    <row r="22" spans="1:19" ht="18.75" customHeight="1">
      <c r="A22" s="78" t="s">
        <v>59</v>
      </c>
      <c r="B22" s="79" t="s">
        <v>60</v>
      </c>
      <c r="C22" s="23">
        <v>852583.67</v>
      </c>
      <c r="D22" s="23">
        <v>887980.46</v>
      </c>
      <c r="E22" s="23">
        <v>718348.46</v>
      </c>
      <c r="F22" s="23">
        <v>750013.76</v>
      </c>
      <c r="G22" s="23">
        <v>768247.08</v>
      </c>
      <c r="H22" s="23">
        <v>725265.16</v>
      </c>
      <c r="I22" s="23">
        <v>733780.41</v>
      </c>
      <c r="J22" s="23">
        <v>688264.21</v>
      </c>
      <c r="K22" s="23">
        <v>664687.86</v>
      </c>
      <c r="L22" s="23">
        <v>647060.69999999995</v>
      </c>
      <c r="M22" s="23">
        <v>650918.11</v>
      </c>
      <c r="N22" s="23">
        <v>636636.24</v>
      </c>
      <c r="O22" s="23">
        <v>638659.07999999996</v>
      </c>
      <c r="P22" s="23">
        <v>870620.01</v>
      </c>
      <c r="Q22" s="23">
        <v>623557.13</v>
      </c>
      <c r="R22" s="23">
        <v>870620.01</v>
      </c>
      <c r="S22" s="23">
        <v>834982.84</v>
      </c>
    </row>
    <row r="23" spans="1:19" ht="18.75" customHeight="1">
      <c r="A23" s="78" t="s">
        <v>62</v>
      </c>
      <c r="B23" s="79" t="s">
        <v>63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6">
        <v>4</v>
      </c>
      <c r="B24" s="79" t="s">
        <v>65</v>
      </c>
      <c r="C24" s="23">
        <v>684177.57</v>
      </c>
      <c r="D24" s="23">
        <v>718324.86</v>
      </c>
      <c r="E24" s="23">
        <v>735667.87</v>
      </c>
      <c r="F24" s="23">
        <v>714186.59000000008</v>
      </c>
      <c r="G24" s="23">
        <v>740014.38</v>
      </c>
      <c r="H24" s="23">
        <v>936462.4</v>
      </c>
      <c r="I24" s="23">
        <v>740601.9</v>
      </c>
      <c r="J24" s="23">
        <v>695059.16</v>
      </c>
      <c r="K24" s="23">
        <v>675604.09</v>
      </c>
      <c r="L24" s="23">
        <v>638384.78</v>
      </c>
      <c r="M24" s="23">
        <v>646172.06999999995</v>
      </c>
      <c r="N24" s="23">
        <v>650488.44999999995</v>
      </c>
      <c r="O24" s="23">
        <v>670812</v>
      </c>
      <c r="P24" s="23">
        <v>707647</v>
      </c>
      <c r="Q24" s="23">
        <v>724447</v>
      </c>
      <c r="R24" s="23">
        <v>775055.19</v>
      </c>
      <c r="S24" s="23">
        <v>833602.19</v>
      </c>
    </row>
    <row r="25" spans="1:19" ht="18.75" customHeight="1">
      <c r="A25" s="76">
        <v>5</v>
      </c>
      <c r="B25" s="79" t="s">
        <v>67</v>
      </c>
      <c r="C25" s="23">
        <v>47041.45</v>
      </c>
      <c r="D25" s="23">
        <v>56501.14</v>
      </c>
      <c r="E25" s="23">
        <v>38859.21</v>
      </c>
      <c r="F25" s="23">
        <v>46854.48</v>
      </c>
      <c r="G25" s="23">
        <v>45862.97</v>
      </c>
      <c r="H25" s="23">
        <v>11225.84</v>
      </c>
      <c r="I25" s="23">
        <v>0</v>
      </c>
      <c r="J25" s="23">
        <v>57463.47</v>
      </c>
      <c r="K25" s="23">
        <v>16903.240000000002</v>
      </c>
      <c r="L25" s="23">
        <v>28790.82</v>
      </c>
      <c r="M25" s="23">
        <v>9769.0399999999991</v>
      </c>
      <c r="N25" s="23">
        <v>3598.63</v>
      </c>
      <c r="O25" s="23">
        <v>8567</v>
      </c>
      <c r="P25" s="23">
        <v>0</v>
      </c>
      <c r="Q25" s="23">
        <v>0</v>
      </c>
      <c r="R25" s="23">
        <v>21493.72</v>
      </c>
      <c r="S25" s="23">
        <v>1316.38</v>
      </c>
    </row>
    <row r="26" spans="1:19" ht="18.75" customHeight="1">
      <c r="A26" s="76">
        <v>6</v>
      </c>
      <c r="B26" s="79" t="s">
        <v>69</v>
      </c>
      <c r="C26" s="23">
        <v>214774.3</v>
      </c>
      <c r="D26" s="23">
        <v>346681.17</v>
      </c>
      <c r="E26" s="23">
        <v>297541.08</v>
      </c>
      <c r="F26" s="23">
        <v>269910.58</v>
      </c>
      <c r="G26" s="23">
        <v>203793.83</v>
      </c>
      <c r="H26" s="23">
        <v>286286.81</v>
      </c>
      <c r="I26" s="23">
        <v>295038.89</v>
      </c>
      <c r="J26" s="23">
        <v>327833.89999999997</v>
      </c>
      <c r="K26" s="23">
        <v>480558.82999999996</v>
      </c>
      <c r="L26" s="23">
        <v>366479.9</v>
      </c>
      <c r="M26" s="23">
        <v>378804.55</v>
      </c>
      <c r="N26" s="23">
        <v>476713.47</v>
      </c>
      <c r="O26" s="23">
        <v>488887</v>
      </c>
      <c r="P26" s="23">
        <v>484086</v>
      </c>
      <c r="Q26" s="23">
        <v>470265</v>
      </c>
      <c r="R26" s="23">
        <v>460784.64000000001</v>
      </c>
      <c r="S26" s="23">
        <v>421840.22</v>
      </c>
    </row>
    <row r="27" spans="1:19" ht="18.75" customHeight="1">
      <c r="A27" s="76">
        <v>7</v>
      </c>
      <c r="B27" s="79" t="s">
        <v>70</v>
      </c>
      <c r="C27" s="23">
        <v>35262.9</v>
      </c>
      <c r="D27" s="23">
        <v>53360.900000000009</v>
      </c>
      <c r="E27" s="23">
        <v>76695.199999999997</v>
      </c>
      <c r="F27" s="23">
        <v>49534.59</v>
      </c>
      <c r="G27" s="23">
        <v>740768.46</v>
      </c>
      <c r="H27" s="23">
        <v>17270.489999999998</v>
      </c>
      <c r="I27" s="23">
        <v>501761.22</v>
      </c>
      <c r="J27" s="23">
        <v>132395.84</v>
      </c>
      <c r="K27" s="23">
        <v>73256.590000000011</v>
      </c>
      <c r="L27" s="23">
        <v>64024.03</v>
      </c>
      <c r="M27" s="23">
        <v>47349.64</v>
      </c>
      <c r="N27" s="23">
        <v>2719.53</v>
      </c>
      <c r="O27" s="23">
        <v>141645</v>
      </c>
      <c r="P27" s="23">
        <v>18618</v>
      </c>
      <c r="Q27" s="23">
        <v>50363</v>
      </c>
      <c r="R27" s="23">
        <v>72839.899999999994</v>
      </c>
      <c r="S27" s="23">
        <v>14918.84</v>
      </c>
    </row>
    <row r="28" spans="1:19" ht="18.75" customHeight="1">
      <c r="A28" s="81" t="s">
        <v>71</v>
      </c>
      <c r="B28" s="85" t="s">
        <v>72</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1" t="s">
        <v>74</v>
      </c>
      <c r="B29" s="86" t="s">
        <v>75</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69" t="s">
        <v>77</v>
      </c>
      <c r="B30" s="83" t="s">
        <v>78</v>
      </c>
      <c r="C30" s="43"/>
      <c r="D30" s="43"/>
      <c r="E30" s="43"/>
      <c r="F30" s="43"/>
      <c r="G30" s="43"/>
      <c r="H30" s="43"/>
      <c r="I30" s="43"/>
      <c r="J30" s="43"/>
      <c r="K30" s="43"/>
      <c r="L30" s="43"/>
      <c r="M30" s="43"/>
      <c r="N30" s="43"/>
      <c r="O30" s="43"/>
      <c r="P30" s="43"/>
      <c r="Q30" s="43"/>
      <c r="R30" s="43"/>
      <c r="S30" s="43"/>
    </row>
    <row r="31" spans="1:19" ht="18.75" customHeight="1">
      <c r="A31" s="44">
        <v>1</v>
      </c>
      <c r="B31" s="87" t="s">
        <v>79</v>
      </c>
      <c r="C31" s="23">
        <v>3742091.34</v>
      </c>
      <c r="D31" s="23">
        <v>10957494.709999999</v>
      </c>
      <c r="E31" s="23">
        <v>3651136.3</v>
      </c>
      <c r="F31" s="23">
        <v>3092361.22</v>
      </c>
      <c r="G31" s="23">
        <v>3889482.7299999991</v>
      </c>
      <c r="H31" s="23">
        <v>4530699</v>
      </c>
      <c r="I31" s="23">
        <v>4930807</v>
      </c>
      <c r="J31" s="23">
        <v>6416665</v>
      </c>
      <c r="K31" s="23">
        <v>6933840</v>
      </c>
      <c r="L31" s="23">
        <v>7065292</v>
      </c>
      <c r="M31" s="23">
        <v>7784499</v>
      </c>
      <c r="N31" s="23">
        <v>7586689</v>
      </c>
      <c r="O31" s="23">
        <v>8117611</v>
      </c>
      <c r="P31" s="23">
        <v>9610713</v>
      </c>
      <c r="Q31" s="23">
        <v>4991299</v>
      </c>
      <c r="R31" s="23">
        <v>4503172.53</v>
      </c>
      <c r="S31" s="23">
        <v>3592850.46</v>
      </c>
    </row>
    <row r="32" spans="1:19" ht="18.75" customHeight="1">
      <c r="A32" s="55" t="s">
        <v>24</v>
      </c>
      <c r="B32" s="87" t="s">
        <v>81</v>
      </c>
      <c r="C32" s="23"/>
      <c r="D32" s="23"/>
      <c r="E32" s="23"/>
      <c r="F32" s="23"/>
      <c r="G32" s="23"/>
      <c r="H32" s="23"/>
      <c r="I32" s="23"/>
      <c r="J32" s="23"/>
      <c r="K32" s="23"/>
      <c r="L32" s="23"/>
      <c r="M32" s="23"/>
      <c r="N32" s="23"/>
      <c r="O32" s="23"/>
      <c r="P32" s="23"/>
      <c r="Q32" s="23"/>
      <c r="R32" s="23"/>
      <c r="S32" s="23"/>
    </row>
    <row r="33" spans="1:19" ht="18.75" customHeight="1">
      <c r="A33" s="55" t="s">
        <v>27</v>
      </c>
      <c r="B33" s="87" t="s">
        <v>82</v>
      </c>
      <c r="C33" s="23"/>
      <c r="D33" s="23"/>
      <c r="E33" s="23"/>
      <c r="F33" s="23"/>
      <c r="G33" s="23"/>
      <c r="H33" s="23"/>
      <c r="I33" s="23"/>
      <c r="J33" s="23"/>
      <c r="K33" s="23"/>
      <c r="L33" s="23"/>
      <c r="M33" s="23"/>
      <c r="N33" s="23"/>
      <c r="O33" s="23"/>
      <c r="P33" s="23"/>
      <c r="Q33" s="23"/>
      <c r="R33" s="23"/>
      <c r="S33" s="23"/>
    </row>
    <row r="34" spans="1:19" ht="18.75" customHeight="1">
      <c r="A34" s="55" t="s">
        <v>30</v>
      </c>
      <c r="B34" s="87" t="s">
        <v>83</v>
      </c>
      <c r="C34" s="23"/>
      <c r="D34" s="23"/>
      <c r="E34" s="23"/>
      <c r="F34" s="23"/>
      <c r="G34" s="23"/>
      <c r="H34" s="23"/>
      <c r="I34" s="23"/>
      <c r="J34" s="23"/>
      <c r="K34" s="23"/>
      <c r="L34" s="23"/>
      <c r="M34" s="23"/>
      <c r="N34" s="23"/>
      <c r="O34" s="23"/>
      <c r="P34" s="23"/>
      <c r="Q34" s="23"/>
      <c r="R34" s="23"/>
      <c r="S34" s="23"/>
    </row>
    <row r="35" spans="1:19" ht="18.75" customHeight="1">
      <c r="A35" s="55" t="s">
        <v>84</v>
      </c>
      <c r="B35" s="87" t="s">
        <v>85</v>
      </c>
      <c r="C35" s="23"/>
      <c r="D35" s="23"/>
      <c r="E35" s="23"/>
      <c r="F35" s="23"/>
      <c r="G35" s="23"/>
      <c r="H35" s="23"/>
      <c r="I35" s="23"/>
      <c r="J35" s="23"/>
      <c r="K35" s="23"/>
      <c r="L35" s="23"/>
      <c r="M35" s="23"/>
      <c r="N35" s="23"/>
      <c r="O35" s="23"/>
      <c r="P35" s="23"/>
      <c r="Q35" s="23"/>
      <c r="R35" s="23"/>
      <c r="S35" s="23"/>
    </row>
    <row r="36" spans="1:19" ht="18.75" customHeight="1">
      <c r="A36" s="55" t="s">
        <v>86</v>
      </c>
      <c r="B36" s="87" t="s">
        <v>87</v>
      </c>
      <c r="C36" s="23"/>
      <c r="D36" s="23"/>
      <c r="E36" s="23"/>
      <c r="F36" s="23"/>
      <c r="G36" s="23"/>
      <c r="H36" s="23"/>
      <c r="I36" s="23"/>
      <c r="J36" s="23"/>
      <c r="K36" s="23"/>
      <c r="L36" s="23"/>
      <c r="M36" s="23"/>
      <c r="N36" s="23"/>
      <c r="O36" s="23"/>
      <c r="P36" s="23"/>
      <c r="Q36" s="23"/>
      <c r="R36" s="23"/>
      <c r="S36" s="23"/>
    </row>
    <row r="37" spans="1:19" ht="18.75" customHeight="1">
      <c r="A37" s="44">
        <v>2</v>
      </c>
      <c r="B37" s="87" t="s">
        <v>88</v>
      </c>
      <c r="C37" s="23">
        <v>1793421.4</v>
      </c>
      <c r="D37" s="23">
        <v>3209755.22</v>
      </c>
      <c r="E37" s="23">
        <v>1446806.44</v>
      </c>
      <c r="F37" s="23">
        <v>1486754.43</v>
      </c>
      <c r="G37" s="23">
        <v>514434.42</v>
      </c>
      <c r="H37" s="23">
        <v>457232</v>
      </c>
      <c r="I37" s="23">
        <v>516713</v>
      </c>
      <c r="J37" s="23">
        <v>473244</v>
      </c>
      <c r="K37" s="23">
        <v>407707</v>
      </c>
      <c r="L37" s="23">
        <v>485305</v>
      </c>
      <c r="M37" s="23">
        <v>379137</v>
      </c>
      <c r="N37" s="23">
        <f>170359+18053+201490</f>
        <v>389902</v>
      </c>
      <c r="O37" s="23">
        <f>130801+14742+234332</f>
        <v>379875</v>
      </c>
      <c r="P37" s="23">
        <f>144993+10609+245225</f>
        <v>400827</v>
      </c>
      <c r="Q37" s="23">
        <f>148103-102598+219991</f>
        <v>265496</v>
      </c>
      <c r="R37" s="23">
        <v>290818.76</v>
      </c>
      <c r="S37" s="23">
        <v>302395.83</v>
      </c>
    </row>
    <row r="38" spans="1:19" ht="18.75" customHeight="1">
      <c r="A38" s="44">
        <v>3</v>
      </c>
      <c r="B38" s="87" t="s">
        <v>89</v>
      </c>
      <c r="C38" s="23">
        <v>5659397.8499999996</v>
      </c>
      <c r="D38" s="23">
        <v>24022719.59</v>
      </c>
      <c r="E38" s="23">
        <v>11013084.050000001</v>
      </c>
      <c r="F38" s="23">
        <v>12073385.760000002</v>
      </c>
      <c r="G38" s="23">
        <v>18305157.809999999</v>
      </c>
      <c r="H38" s="23">
        <v>5249720</v>
      </c>
      <c r="I38" s="23">
        <v>7703656</v>
      </c>
      <c r="J38" s="23">
        <v>9978800</v>
      </c>
      <c r="K38" s="23">
        <v>9159624</v>
      </c>
      <c r="L38" s="23">
        <v>8294914</v>
      </c>
      <c r="M38" s="23">
        <v>8202675</v>
      </c>
      <c r="N38" s="23">
        <v>8554610</v>
      </c>
      <c r="O38" s="23">
        <v>8592251</v>
      </c>
      <c r="P38" s="23">
        <v>8553517</v>
      </c>
      <c r="Q38" s="23">
        <v>8580346</v>
      </c>
      <c r="R38" s="23">
        <v>8616061.0199999996</v>
      </c>
      <c r="S38" s="23">
        <v>12505990.539999999</v>
      </c>
    </row>
    <row r="39" spans="1:19" ht="18.75" customHeight="1">
      <c r="A39" s="44">
        <v>4</v>
      </c>
      <c r="B39" s="87" t="s">
        <v>90</v>
      </c>
      <c r="C39" s="23"/>
      <c r="D39" s="23"/>
      <c r="E39" s="23"/>
      <c r="F39" s="23"/>
      <c r="G39" s="23"/>
      <c r="H39" s="23"/>
      <c r="I39" s="23"/>
      <c r="J39" s="23"/>
      <c r="K39" s="23"/>
      <c r="L39" s="23"/>
      <c r="M39" s="23"/>
      <c r="N39" s="23"/>
      <c r="O39" s="23"/>
      <c r="P39" s="23"/>
      <c r="Q39" s="23"/>
      <c r="R39" s="23"/>
      <c r="S39" s="23"/>
    </row>
    <row r="40" spans="1:19" ht="18.75" customHeight="1">
      <c r="A40" s="44">
        <v>5</v>
      </c>
      <c r="B40" s="87" t="s">
        <v>91</v>
      </c>
      <c r="C40" s="45"/>
      <c r="D40" s="45"/>
      <c r="E40" s="45"/>
      <c r="F40" s="45"/>
      <c r="G40" s="45"/>
      <c r="H40" s="45"/>
      <c r="I40" s="45"/>
      <c r="J40" s="45"/>
      <c r="K40" s="45"/>
      <c r="L40" s="45"/>
      <c r="M40" s="45"/>
      <c r="N40" s="45"/>
      <c r="O40" s="45"/>
      <c r="P40" s="45"/>
      <c r="Q40" s="45"/>
      <c r="R40" s="45"/>
      <c r="S40" s="45"/>
    </row>
    <row r="41" spans="1:19" ht="18.75" customHeight="1">
      <c r="A41" s="46" t="s">
        <v>92</v>
      </c>
      <c r="B41" s="88" t="s">
        <v>93</v>
      </c>
      <c r="C41" s="43"/>
      <c r="D41" s="43"/>
      <c r="E41" s="43"/>
      <c r="F41" s="43"/>
      <c r="G41" s="43"/>
      <c r="H41" s="43"/>
      <c r="I41" s="43"/>
      <c r="J41" s="43"/>
      <c r="K41" s="43"/>
      <c r="L41" s="43"/>
      <c r="M41" s="43"/>
      <c r="N41" s="43"/>
      <c r="O41" s="43"/>
      <c r="P41" s="43"/>
      <c r="Q41" s="43"/>
      <c r="R41" s="43"/>
      <c r="S41" s="43"/>
    </row>
    <row r="42" spans="1:19" ht="30.75">
      <c r="A42" s="44">
        <v>1</v>
      </c>
      <c r="B42" s="87" t="s">
        <v>137</v>
      </c>
      <c r="C42" s="45">
        <v>5605404.0599999996</v>
      </c>
      <c r="D42" s="45">
        <v>13417451.84</v>
      </c>
      <c r="E42" s="45">
        <v>3323948.61</v>
      </c>
      <c r="F42" s="45">
        <v>4594276.92</v>
      </c>
      <c r="G42" s="45">
        <v>6388946.6900000004</v>
      </c>
      <c r="H42" s="45">
        <v>4409625</v>
      </c>
      <c r="I42" s="45">
        <v>6134781</v>
      </c>
      <c r="J42" s="45">
        <v>8664644</v>
      </c>
      <c r="K42" s="45">
        <v>7430188</v>
      </c>
      <c r="L42" s="45">
        <v>6881723</v>
      </c>
      <c r="M42" s="45">
        <v>6660455</v>
      </c>
      <c r="N42" s="45">
        <v>7317710</v>
      </c>
      <c r="O42" s="45">
        <v>6903202</v>
      </c>
      <c r="P42" s="45">
        <v>6951510</v>
      </c>
      <c r="Q42" s="45">
        <v>6454345</v>
      </c>
      <c r="R42" s="45">
        <v>6348070.3899999997</v>
      </c>
      <c r="S42" s="45">
        <v>7867532.2300000004</v>
      </c>
    </row>
    <row r="43" spans="1:19" ht="18.75" customHeight="1">
      <c r="A43" s="69" t="s">
        <v>96</v>
      </c>
      <c r="B43" s="83" t="s">
        <v>97</v>
      </c>
      <c r="C43" s="43"/>
      <c r="D43" s="43"/>
      <c r="E43" s="43"/>
      <c r="F43" s="43"/>
      <c r="G43" s="43"/>
      <c r="H43" s="43"/>
      <c r="I43" s="43"/>
      <c r="J43" s="43"/>
      <c r="K43" s="43"/>
      <c r="L43" s="43"/>
      <c r="M43" s="43"/>
      <c r="N43" s="43"/>
      <c r="O43" s="43"/>
      <c r="P43" s="43"/>
      <c r="Q43" s="43"/>
      <c r="R43" s="43"/>
      <c r="S43" s="43"/>
    </row>
    <row r="44" spans="1:19" ht="39.950000000000003" customHeight="1">
      <c r="A44" s="90" t="s">
        <v>138</v>
      </c>
      <c r="B44" s="91" t="s">
        <v>139</v>
      </c>
      <c r="C44" s="45"/>
      <c r="D44" s="45"/>
      <c r="E44" s="45"/>
      <c r="F44" s="45"/>
      <c r="G44" s="45"/>
      <c r="H44" s="45"/>
      <c r="I44" s="45"/>
      <c r="J44" s="45"/>
      <c r="K44" s="45"/>
      <c r="L44" s="45"/>
      <c r="M44" s="45"/>
      <c r="N44" s="45"/>
      <c r="O44" s="45"/>
      <c r="P44" s="45"/>
      <c r="Q44" s="45"/>
      <c r="R44" s="45"/>
      <c r="S44" s="45"/>
    </row>
    <row r="45" spans="1:19" ht="39.950000000000003" customHeight="1">
      <c r="A45" s="90" t="s">
        <v>140</v>
      </c>
      <c r="B45" s="91" t="s">
        <v>141</v>
      </c>
      <c r="C45" s="45">
        <v>175278.72672215971</v>
      </c>
      <c r="D45" s="45">
        <v>295235.66240987519</v>
      </c>
      <c r="E45" s="45">
        <v>361681.18</v>
      </c>
      <c r="F45" s="45">
        <v>1459683.68</v>
      </c>
      <c r="G45" s="45">
        <v>1902605.87</v>
      </c>
      <c r="H45" s="45">
        <v>2601708.79</v>
      </c>
      <c r="I45" s="45">
        <v>4055022.89</v>
      </c>
      <c r="J45" s="45">
        <v>4733167.55</v>
      </c>
      <c r="K45" s="45">
        <v>4926854.66</v>
      </c>
      <c r="L45" s="45">
        <v>4844394.78</v>
      </c>
      <c r="M45" s="45">
        <v>4474507.2699999996</v>
      </c>
      <c r="N45" s="45">
        <v>4566218.3100000005</v>
      </c>
      <c r="O45" s="45">
        <v>4721994.41</v>
      </c>
      <c r="P45" s="45">
        <v>8059346.8899999997</v>
      </c>
      <c r="Q45" s="45">
        <v>8045593</v>
      </c>
      <c r="R45" s="45">
        <v>7267612.2199999997</v>
      </c>
      <c r="S45" s="45">
        <v>6843578.6100000003</v>
      </c>
    </row>
    <row r="46" spans="1:19" ht="39.950000000000003" customHeight="1">
      <c r="A46" s="92" t="s">
        <v>27</v>
      </c>
      <c r="B46" s="91" t="s">
        <v>142</v>
      </c>
      <c r="C46" s="45">
        <f>C45</f>
        <v>175278.72672215971</v>
      </c>
      <c r="D46" s="45">
        <f>D45</f>
        <v>295235.66240987519</v>
      </c>
      <c r="E46" s="45">
        <v>361681.18</v>
      </c>
      <c r="F46" s="45">
        <v>1459683.68</v>
      </c>
      <c r="G46" s="45">
        <v>1902605.87</v>
      </c>
      <c r="H46" s="45">
        <v>2601708.79</v>
      </c>
      <c r="I46" s="45">
        <v>4055022.89</v>
      </c>
      <c r="J46" s="45">
        <v>4733167.55</v>
      </c>
      <c r="K46" s="45">
        <v>4926854.66</v>
      </c>
      <c r="L46" s="45">
        <v>4844394.78</v>
      </c>
      <c r="M46" s="45">
        <v>4474507.2699999996</v>
      </c>
      <c r="N46" s="45">
        <v>4566218.3100000005</v>
      </c>
      <c r="O46" s="45">
        <v>4721994.41</v>
      </c>
      <c r="P46" s="45">
        <v>8059346.8899999997</v>
      </c>
      <c r="Q46" s="45">
        <v>8045593</v>
      </c>
      <c r="R46" s="45">
        <v>7267612.2199999997</v>
      </c>
      <c r="S46" s="45">
        <v>6843578.6100000003</v>
      </c>
    </row>
    <row r="47" spans="1:19" ht="45">
      <c r="A47" s="90" t="s">
        <v>143</v>
      </c>
      <c r="B47" s="91" t="s">
        <v>144</v>
      </c>
      <c r="C47" s="45"/>
      <c r="D47" s="45"/>
      <c r="E47" s="45"/>
      <c r="F47" s="45"/>
      <c r="G47" s="45"/>
      <c r="H47" s="45"/>
      <c r="I47" s="45"/>
      <c r="J47" s="45"/>
      <c r="K47" s="45"/>
      <c r="L47" s="45"/>
      <c r="M47" s="45"/>
      <c r="N47" s="45"/>
      <c r="O47" s="45"/>
      <c r="P47" s="45"/>
      <c r="Q47" s="45"/>
      <c r="R47" s="45"/>
      <c r="S47" s="45"/>
    </row>
    <row r="48" spans="1:19" ht="45">
      <c r="A48" s="90" t="s">
        <v>145</v>
      </c>
      <c r="B48" s="91" t="s">
        <v>146</v>
      </c>
      <c r="C48" s="45"/>
      <c r="D48" s="45"/>
      <c r="E48" s="45"/>
      <c r="F48" s="45"/>
      <c r="G48" s="45"/>
      <c r="H48" s="45"/>
      <c r="I48" s="45"/>
      <c r="J48" s="45"/>
      <c r="K48" s="45"/>
      <c r="L48" s="45"/>
      <c r="M48" s="45"/>
      <c r="N48" s="45"/>
      <c r="O48" s="45"/>
      <c r="P48" s="45"/>
      <c r="Q48" s="45"/>
      <c r="R48" s="45"/>
      <c r="S48" s="45"/>
    </row>
    <row r="49" spans="1:19" ht="39.950000000000003" customHeight="1">
      <c r="A49" s="92" t="s">
        <v>84</v>
      </c>
      <c r="B49" s="91" t="s">
        <v>147</v>
      </c>
      <c r="C49" s="45"/>
      <c r="D49" s="45"/>
      <c r="E49" s="45"/>
      <c r="F49" s="45"/>
      <c r="G49" s="45"/>
      <c r="H49" s="45"/>
      <c r="I49" s="45"/>
      <c r="J49" s="45"/>
      <c r="K49" s="45"/>
      <c r="L49" s="45"/>
      <c r="M49" s="45"/>
      <c r="N49" s="45"/>
      <c r="O49" s="45"/>
      <c r="P49" s="45"/>
      <c r="Q49" s="45"/>
      <c r="R49" s="45"/>
      <c r="S49" s="45"/>
    </row>
    <row r="50" spans="1:19" ht="39.950000000000003" customHeight="1">
      <c r="A50" s="96" t="s">
        <v>51</v>
      </c>
      <c r="B50" s="95" t="s">
        <v>148</v>
      </c>
      <c r="C50" s="45">
        <v>0</v>
      </c>
      <c r="D50" s="45">
        <v>0</v>
      </c>
      <c r="E50" s="45">
        <v>0</v>
      </c>
      <c r="F50" s="45">
        <v>0</v>
      </c>
      <c r="G50" s="45">
        <v>0</v>
      </c>
      <c r="H50" s="45">
        <v>0</v>
      </c>
      <c r="I50" s="106">
        <v>0</v>
      </c>
      <c r="J50" s="45">
        <v>251185.59</v>
      </c>
      <c r="K50" s="45">
        <v>184498.84</v>
      </c>
      <c r="L50" s="45">
        <v>218673.17</v>
      </c>
      <c r="M50" s="45">
        <v>351422.29</v>
      </c>
      <c r="N50" s="45">
        <v>353459.37</v>
      </c>
      <c r="O50" s="45">
        <v>336004.26</v>
      </c>
      <c r="P50" s="45">
        <v>374513.3</v>
      </c>
      <c r="Q50" s="45">
        <v>424264.45</v>
      </c>
      <c r="R50" s="45">
        <v>519328.78</v>
      </c>
      <c r="S50" s="45">
        <v>497037.09</v>
      </c>
    </row>
    <row r="51" spans="1:19" ht="39.950000000000003" customHeight="1">
      <c r="A51" s="96" t="s">
        <v>54</v>
      </c>
      <c r="B51" s="95" t="s">
        <v>149</v>
      </c>
      <c r="C51" s="45">
        <v>0</v>
      </c>
      <c r="D51" s="45">
        <v>0</v>
      </c>
      <c r="E51" s="45">
        <v>0</v>
      </c>
      <c r="F51" s="45">
        <v>0</v>
      </c>
      <c r="G51" s="45">
        <v>0</v>
      </c>
      <c r="H51" s="45">
        <v>0</v>
      </c>
      <c r="I51" s="106">
        <v>0</v>
      </c>
      <c r="J51" s="45">
        <v>251185.59</v>
      </c>
      <c r="K51" s="45">
        <v>184498.84</v>
      </c>
      <c r="L51" s="45">
        <v>218673.17</v>
      </c>
      <c r="M51" s="45">
        <v>351422.29</v>
      </c>
      <c r="N51" s="45">
        <v>353459.37</v>
      </c>
      <c r="O51" s="45">
        <v>336004.26</v>
      </c>
      <c r="P51" s="45">
        <v>374513.3</v>
      </c>
      <c r="Q51" s="45">
        <v>424264.45</v>
      </c>
      <c r="R51" s="45">
        <v>519328.78</v>
      </c>
      <c r="S51" s="45">
        <v>497037.09</v>
      </c>
    </row>
    <row r="52" spans="1:19" ht="39.950000000000003" customHeight="1">
      <c r="A52" s="96" t="s">
        <v>99</v>
      </c>
      <c r="B52" s="95" t="s">
        <v>150</v>
      </c>
      <c r="C52" s="45"/>
      <c r="D52" s="45"/>
      <c r="E52" s="45"/>
      <c r="F52" s="45"/>
      <c r="G52" s="45"/>
      <c r="H52" s="45"/>
      <c r="I52" s="45"/>
      <c r="J52" s="45"/>
      <c r="K52" s="45"/>
      <c r="L52" s="45"/>
      <c r="M52" s="45"/>
      <c r="N52" s="45"/>
      <c r="O52" s="45"/>
      <c r="P52" s="45"/>
      <c r="Q52" s="45"/>
      <c r="R52" s="45"/>
      <c r="S52" s="45"/>
    </row>
    <row r="53" spans="1:19" ht="39.950000000000003" customHeight="1">
      <c r="A53" s="96" t="s">
        <v>151</v>
      </c>
      <c r="B53" s="95" t="s">
        <v>152</v>
      </c>
      <c r="C53" s="45"/>
      <c r="D53" s="45"/>
      <c r="E53" s="45"/>
      <c r="F53" s="45"/>
      <c r="G53" s="45"/>
      <c r="H53" s="45"/>
      <c r="I53" s="45"/>
      <c r="J53" s="45"/>
      <c r="K53" s="45"/>
      <c r="L53" s="45"/>
      <c r="M53" s="45"/>
      <c r="N53" s="45"/>
      <c r="O53" s="45"/>
      <c r="P53" s="45"/>
      <c r="Q53" s="45"/>
      <c r="R53" s="45"/>
      <c r="S53" s="45"/>
    </row>
    <row r="54" spans="1:19" ht="39.950000000000003" customHeight="1">
      <c r="A54" s="94" t="s">
        <v>59</v>
      </c>
      <c r="B54" s="95" t="s">
        <v>153</v>
      </c>
      <c r="C54" s="45">
        <v>128760.15</v>
      </c>
      <c r="D54" s="45">
        <v>105944.11</v>
      </c>
      <c r="E54" s="45">
        <v>78988.77</v>
      </c>
      <c r="F54" s="45">
        <v>91285.34</v>
      </c>
      <c r="G54" s="45">
        <v>54799.63</v>
      </c>
      <c r="H54" s="45">
        <v>17950.8</v>
      </c>
      <c r="I54" s="45">
        <v>59409.54</v>
      </c>
      <c r="J54" s="45">
        <v>50193.72</v>
      </c>
      <c r="K54" s="45">
        <v>139488.49</v>
      </c>
      <c r="L54" s="45">
        <v>240416.14</v>
      </c>
      <c r="M54" s="45">
        <v>131671</v>
      </c>
      <c r="N54" s="45">
        <v>208997.73</v>
      </c>
      <c r="O54" s="45">
        <v>197021.26</v>
      </c>
      <c r="P54" s="45">
        <v>203083.03</v>
      </c>
      <c r="Q54" s="45">
        <v>235642.32</v>
      </c>
      <c r="R54" s="45">
        <v>217913.39</v>
      </c>
      <c r="S54" s="45">
        <v>96833.71</v>
      </c>
    </row>
    <row r="55" spans="1:19" ht="39.950000000000003" customHeight="1">
      <c r="A55" s="94" t="s">
        <v>62</v>
      </c>
      <c r="B55" s="95" t="s">
        <v>154</v>
      </c>
      <c r="C55" s="45">
        <v>128760.15</v>
      </c>
      <c r="D55" s="45">
        <v>105944.11</v>
      </c>
      <c r="E55" s="45">
        <v>78988.77</v>
      </c>
      <c r="F55" s="45">
        <v>91285.34</v>
      </c>
      <c r="G55" s="45">
        <v>54799.63</v>
      </c>
      <c r="H55" s="45">
        <v>17950.8</v>
      </c>
      <c r="I55" s="45">
        <v>59409.54</v>
      </c>
      <c r="J55" s="45">
        <v>50193.72</v>
      </c>
      <c r="K55" s="45">
        <v>139488.49</v>
      </c>
      <c r="L55" s="45">
        <v>240416.14</v>
      </c>
      <c r="M55" s="45">
        <v>131671</v>
      </c>
      <c r="N55" s="45">
        <v>208997.73</v>
      </c>
      <c r="O55" s="45">
        <v>197021.26</v>
      </c>
      <c r="P55" s="45">
        <v>203083.03</v>
      </c>
      <c r="Q55" s="45">
        <v>235642.32</v>
      </c>
      <c r="R55" s="45">
        <v>217913.39</v>
      </c>
      <c r="S55" s="45">
        <v>96833.71</v>
      </c>
    </row>
    <row r="56" spans="1:19" ht="39.950000000000003" customHeight="1">
      <c r="A56" s="94" t="s">
        <v>155</v>
      </c>
      <c r="B56" s="93" t="s">
        <v>156</v>
      </c>
      <c r="C56" s="45">
        <v>280638.14</v>
      </c>
      <c r="D56" s="45">
        <v>239658.92</v>
      </c>
      <c r="E56" s="45">
        <v>174769.51</v>
      </c>
      <c r="F56" s="45">
        <v>203041.21</v>
      </c>
      <c r="G56" s="45">
        <v>132005.04999999999</v>
      </c>
      <c r="H56" s="45">
        <v>40395.01</v>
      </c>
      <c r="I56" s="45">
        <v>136809.98000000001</v>
      </c>
      <c r="J56" s="45">
        <v>113457.77</v>
      </c>
      <c r="K56" s="45">
        <v>138688.85999999999</v>
      </c>
      <c r="L56" s="45">
        <v>186370.48</v>
      </c>
      <c r="M56" s="45">
        <v>410380.09</v>
      </c>
      <c r="N56" s="45">
        <v>403348.27</v>
      </c>
      <c r="O56" s="45">
        <v>331313.13</v>
      </c>
      <c r="P56" s="45">
        <v>401467.69</v>
      </c>
      <c r="Q56" s="45">
        <v>309577.88</v>
      </c>
      <c r="R56" s="45">
        <v>335548.04</v>
      </c>
      <c r="S56" s="45">
        <v>472464.4</v>
      </c>
    </row>
    <row r="57" spans="1:19" ht="39.950000000000003" customHeight="1">
      <c r="A57" s="94" t="s">
        <v>157</v>
      </c>
      <c r="B57" s="93" t="s">
        <v>158</v>
      </c>
      <c r="C57" s="45">
        <f t="shared" ref="C57:N57" si="2">C56</f>
        <v>280638.14</v>
      </c>
      <c r="D57" s="45">
        <f t="shared" si="2"/>
        <v>239658.92</v>
      </c>
      <c r="E57" s="45">
        <f t="shared" si="2"/>
        <v>174769.51</v>
      </c>
      <c r="F57" s="45">
        <f t="shared" si="2"/>
        <v>203041.21</v>
      </c>
      <c r="G57" s="45">
        <f t="shared" si="2"/>
        <v>132005.04999999999</v>
      </c>
      <c r="H57" s="45">
        <f t="shared" si="2"/>
        <v>40395.01</v>
      </c>
      <c r="I57" s="45">
        <f t="shared" si="2"/>
        <v>136809.98000000001</v>
      </c>
      <c r="J57" s="45">
        <f t="shared" si="2"/>
        <v>113457.77</v>
      </c>
      <c r="K57" s="45">
        <f t="shared" si="2"/>
        <v>138688.85999999999</v>
      </c>
      <c r="L57" s="45">
        <f t="shared" si="2"/>
        <v>186370.48</v>
      </c>
      <c r="M57" s="45">
        <f t="shared" si="2"/>
        <v>410380.09</v>
      </c>
      <c r="N57" s="45">
        <f t="shared" si="2"/>
        <v>403348.27</v>
      </c>
      <c r="O57" s="45">
        <f>O56</f>
        <v>331313.13</v>
      </c>
      <c r="P57" s="45">
        <f t="shared" ref="P57:R57" si="3">P56</f>
        <v>401467.69</v>
      </c>
      <c r="Q57" s="45">
        <f t="shared" si="3"/>
        <v>309577.88</v>
      </c>
      <c r="R57" s="45">
        <f t="shared" si="3"/>
        <v>335548.04</v>
      </c>
      <c r="S57" s="45">
        <v>472464.4</v>
      </c>
    </row>
    <row r="58" spans="1:19" ht="39.950000000000003" customHeight="1">
      <c r="A58" s="97" t="s">
        <v>159</v>
      </c>
      <c r="B58" s="98" t="s">
        <v>160</v>
      </c>
      <c r="C58" s="45"/>
      <c r="D58" s="45"/>
      <c r="E58" s="45"/>
      <c r="F58" s="45"/>
      <c r="G58" s="45"/>
      <c r="H58" s="45"/>
      <c r="I58" s="45"/>
      <c r="J58" s="45"/>
      <c r="K58" s="45"/>
      <c r="L58" s="45"/>
      <c r="M58" s="45"/>
      <c r="N58" s="45"/>
      <c r="O58" s="45"/>
      <c r="P58" s="45"/>
      <c r="Q58" s="45"/>
      <c r="R58" s="45"/>
      <c r="S58" s="45"/>
    </row>
    <row r="59" spans="1:19" ht="39.950000000000003" customHeight="1">
      <c r="A59" s="97" t="s">
        <v>161</v>
      </c>
      <c r="B59" s="98" t="s">
        <v>162</v>
      </c>
      <c r="C59" s="45"/>
      <c r="D59" s="45"/>
      <c r="E59" s="45"/>
      <c r="F59" s="45"/>
      <c r="G59" s="45"/>
      <c r="H59" s="45"/>
      <c r="I59" s="45"/>
      <c r="J59" s="45"/>
      <c r="K59" s="45"/>
      <c r="L59" s="45"/>
      <c r="M59" s="45"/>
      <c r="N59" s="45"/>
      <c r="O59" s="45"/>
      <c r="P59" s="45"/>
      <c r="Q59" s="45"/>
      <c r="R59" s="45"/>
      <c r="S59" s="45"/>
    </row>
    <row r="60" spans="1:19" ht="39.950000000000003" customHeight="1">
      <c r="A60" s="97" t="s">
        <v>163</v>
      </c>
      <c r="B60" s="98" t="s">
        <v>164</v>
      </c>
      <c r="C60" s="45">
        <v>0</v>
      </c>
      <c r="D60" s="45">
        <v>0</v>
      </c>
      <c r="E60" s="45">
        <v>0</v>
      </c>
      <c r="F60" s="45">
        <v>0</v>
      </c>
      <c r="G60" s="45">
        <v>0</v>
      </c>
      <c r="H60" s="45">
        <v>0</v>
      </c>
      <c r="I60" s="45">
        <v>0</v>
      </c>
      <c r="J60" s="45">
        <v>247084.21</v>
      </c>
      <c r="K60" s="45">
        <v>232627.18</v>
      </c>
      <c r="L60" s="45">
        <v>-37326.949999999997</v>
      </c>
      <c r="M60" s="45">
        <v>41089.699999999997</v>
      </c>
      <c r="N60" s="45">
        <v>-18680.439999999999</v>
      </c>
      <c r="O60" s="45">
        <v>40031.199999999997</v>
      </c>
      <c r="P60" s="45">
        <v>596466.51</v>
      </c>
      <c r="Q60" s="45">
        <v>569842.30000000005</v>
      </c>
      <c r="R60" s="45">
        <v>521816.58</v>
      </c>
      <c r="S60" s="45">
        <v>523710.75</v>
      </c>
    </row>
    <row r="61" spans="1:19" ht="39.950000000000003" customHeight="1">
      <c r="A61" s="97" t="s">
        <v>165</v>
      </c>
      <c r="B61" s="98" t="s">
        <v>166</v>
      </c>
      <c r="C61" s="45">
        <f>C60</f>
        <v>0</v>
      </c>
      <c r="D61" s="45">
        <f t="shared" ref="D61:R61" si="4">D60</f>
        <v>0</v>
      </c>
      <c r="E61" s="45">
        <f t="shared" si="4"/>
        <v>0</v>
      </c>
      <c r="F61" s="45">
        <f t="shared" si="4"/>
        <v>0</v>
      </c>
      <c r="G61" s="45">
        <f t="shared" si="4"/>
        <v>0</v>
      </c>
      <c r="H61" s="45">
        <f t="shared" si="4"/>
        <v>0</v>
      </c>
      <c r="I61" s="45">
        <f t="shared" si="4"/>
        <v>0</v>
      </c>
      <c r="J61" s="45">
        <f t="shared" si="4"/>
        <v>247084.21</v>
      </c>
      <c r="K61" s="45">
        <f t="shared" si="4"/>
        <v>232627.18</v>
      </c>
      <c r="L61" s="45">
        <f t="shared" si="4"/>
        <v>-37326.949999999997</v>
      </c>
      <c r="M61" s="45">
        <f t="shared" si="4"/>
        <v>41089.699999999997</v>
      </c>
      <c r="N61" s="45">
        <f t="shared" si="4"/>
        <v>-18680.439999999999</v>
      </c>
      <c r="O61" s="45">
        <f t="shared" si="4"/>
        <v>40031.199999999997</v>
      </c>
      <c r="P61" s="45">
        <f t="shared" si="4"/>
        <v>596466.51</v>
      </c>
      <c r="Q61" s="45">
        <f t="shared" si="4"/>
        <v>569842.30000000005</v>
      </c>
      <c r="R61" s="45">
        <f t="shared" si="4"/>
        <v>521816.58</v>
      </c>
      <c r="S61" s="45">
        <v>523710.75</v>
      </c>
    </row>
    <row r="62" spans="1:19" ht="39.950000000000003" customHeight="1">
      <c r="A62" s="99" t="s">
        <v>167</v>
      </c>
      <c r="B62" s="100" t="s">
        <v>168</v>
      </c>
      <c r="C62" s="45"/>
      <c r="D62" s="45"/>
      <c r="E62" s="45"/>
      <c r="F62" s="45"/>
      <c r="G62" s="45"/>
      <c r="H62" s="45"/>
      <c r="I62" s="45"/>
      <c r="J62" s="45"/>
      <c r="K62" s="45"/>
      <c r="L62" s="45"/>
      <c r="M62" s="45"/>
      <c r="N62" s="45"/>
      <c r="O62" s="45"/>
      <c r="P62" s="45"/>
      <c r="Q62" s="45"/>
      <c r="R62" s="45"/>
      <c r="S62" s="45"/>
    </row>
    <row r="63" spans="1:19" ht="39.950000000000003" customHeight="1">
      <c r="A63" s="99" t="s">
        <v>169</v>
      </c>
      <c r="B63" s="100" t="s">
        <v>170</v>
      </c>
      <c r="C63" s="45"/>
      <c r="D63" s="45"/>
      <c r="E63" s="45"/>
      <c r="F63" s="45"/>
      <c r="G63" s="45"/>
      <c r="H63" s="45"/>
      <c r="I63" s="45"/>
      <c r="J63" s="45"/>
      <c r="K63" s="45"/>
      <c r="L63" s="45"/>
      <c r="M63" s="45"/>
      <c r="N63" s="45"/>
      <c r="O63" s="45"/>
      <c r="P63" s="45"/>
      <c r="Q63" s="45"/>
      <c r="R63" s="45"/>
      <c r="S63" s="45"/>
    </row>
    <row r="64" spans="1:19" ht="39.950000000000003" customHeight="1">
      <c r="A64" s="99" t="s">
        <v>171</v>
      </c>
      <c r="B64" s="100" t="s">
        <v>172</v>
      </c>
      <c r="C64" s="45">
        <v>0</v>
      </c>
      <c r="D64" s="45">
        <v>0</v>
      </c>
      <c r="E64" s="45">
        <v>0</v>
      </c>
      <c r="F64" s="45">
        <v>0</v>
      </c>
      <c r="G64" s="45">
        <v>0</v>
      </c>
      <c r="H64" s="45">
        <v>0</v>
      </c>
      <c r="I64" s="45">
        <v>0</v>
      </c>
      <c r="J64" s="45">
        <v>0</v>
      </c>
      <c r="K64" s="45">
        <v>9859.6200000000008</v>
      </c>
      <c r="L64" s="45">
        <v>6464.15</v>
      </c>
      <c r="M64" s="45">
        <v>0</v>
      </c>
      <c r="N64" s="45">
        <v>6387.22</v>
      </c>
      <c r="O64" s="45">
        <v>11549.28</v>
      </c>
      <c r="P64" s="45">
        <v>7167.75</v>
      </c>
      <c r="Q64" s="45">
        <v>9587.67</v>
      </c>
      <c r="R64" s="45">
        <v>12771.41</v>
      </c>
      <c r="S64" s="45">
        <v>4019.56</v>
      </c>
    </row>
    <row r="65" spans="1:19" ht="39.950000000000003" customHeight="1">
      <c r="A65" s="99" t="s">
        <v>173</v>
      </c>
      <c r="B65" s="100" t="s">
        <v>174</v>
      </c>
      <c r="C65" s="45">
        <f>C64</f>
        <v>0</v>
      </c>
      <c r="D65" s="45">
        <f t="shared" ref="D65:R65" si="5">D64</f>
        <v>0</v>
      </c>
      <c r="E65" s="45">
        <f t="shared" si="5"/>
        <v>0</v>
      </c>
      <c r="F65" s="45">
        <f t="shared" si="5"/>
        <v>0</v>
      </c>
      <c r="G65" s="45">
        <f t="shared" si="5"/>
        <v>0</v>
      </c>
      <c r="H65" s="45">
        <f t="shared" si="5"/>
        <v>0</v>
      </c>
      <c r="I65" s="45">
        <f t="shared" si="5"/>
        <v>0</v>
      </c>
      <c r="J65" s="45">
        <f t="shared" si="5"/>
        <v>0</v>
      </c>
      <c r="K65" s="45">
        <f t="shared" si="5"/>
        <v>9859.6200000000008</v>
      </c>
      <c r="L65" s="45">
        <f t="shared" si="5"/>
        <v>6464.15</v>
      </c>
      <c r="M65" s="45">
        <f t="shared" si="5"/>
        <v>0</v>
      </c>
      <c r="N65" s="45">
        <f t="shared" si="5"/>
        <v>6387.22</v>
      </c>
      <c r="O65" s="45">
        <f t="shared" si="5"/>
        <v>11549.28</v>
      </c>
      <c r="P65" s="45">
        <f t="shared" si="5"/>
        <v>7167.75</v>
      </c>
      <c r="Q65" s="45">
        <f t="shared" si="5"/>
        <v>9587.67</v>
      </c>
      <c r="R65" s="45">
        <f t="shared" si="5"/>
        <v>12771.41</v>
      </c>
      <c r="S65" s="45">
        <v>4019.56</v>
      </c>
    </row>
    <row r="67" spans="1:19">
      <c r="C67" s="104"/>
      <c r="D67" s="104"/>
      <c r="E67" s="104"/>
      <c r="F67" s="104"/>
      <c r="G67" s="104"/>
      <c r="H67" s="104"/>
      <c r="I67" s="104"/>
      <c r="J67" s="104"/>
      <c r="K67" s="104"/>
      <c r="L67" s="104"/>
      <c r="M67" s="104"/>
      <c r="N67" s="104"/>
      <c r="O67" s="104"/>
      <c r="P67" s="104"/>
      <c r="Q67" s="104"/>
      <c r="R67" s="104"/>
      <c r="S67" s="104"/>
    </row>
    <row r="69" spans="1:19">
      <c r="C69" s="104"/>
      <c r="D69" s="104"/>
      <c r="E69" s="104"/>
      <c r="F69" s="104"/>
      <c r="G69" s="104"/>
      <c r="H69" s="104"/>
      <c r="I69" s="104"/>
      <c r="J69" s="104"/>
      <c r="K69" s="104"/>
      <c r="L69" s="104"/>
      <c r="M69" s="104"/>
      <c r="N69" s="104"/>
      <c r="O69" s="104"/>
      <c r="P69" s="104"/>
      <c r="Q69" s="104"/>
      <c r="R69" s="104"/>
      <c r="S69" s="104"/>
    </row>
  </sheetData>
  <pageMargins left="0.31496062992125984" right="0.31496062992125984" top="0.19685039370078741" bottom="0.19685039370078741" header="0.31496062992125984" footer="0.31496062992125984"/>
  <pageSetup paperSize="8"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S3710"/>
  <sheetViews>
    <sheetView showGridLines="0" zoomScale="79" zoomScaleNormal="79" workbookViewId="0">
      <pane xSplit="2" ySplit="2" topLeftCell="K3557" activePane="bottomRight" state="frozen"/>
      <selection pane="topRight" activeCell="C1" sqref="C1"/>
      <selection pane="bottomLeft" activeCell="A3" sqref="A3"/>
      <selection pane="bottomRight" activeCell="B3712" sqref="B3712"/>
    </sheetView>
  </sheetViews>
  <sheetFormatPr baseColWidth="10" defaultColWidth="11.42578125" defaultRowHeight="12.75"/>
  <cols>
    <col min="1" max="1" width="37.7109375" style="30" customWidth="1"/>
    <col min="2" max="2" width="16.7109375" style="30" bestFit="1" customWidth="1"/>
    <col min="3" max="16" width="18.28515625" style="30" customWidth="1"/>
    <col min="17" max="17" width="19.85546875" style="30" customWidth="1"/>
    <col min="18" max="18" width="19" style="30" customWidth="1"/>
    <col min="19" max="19" width="20.5703125" style="30" customWidth="1"/>
    <col min="20" max="16384" width="11.42578125" style="30"/>
  </cols>
  <sheetData>
    <row r="1" spans="1:19">
      <c r="A1" s="29" t="s">
        <v>175</v>
      </c>
    </row>
    <row r="2" spans="1:19" ht="89.25">
      <c r="A2" s="68" t="s">
        <v>176</v>
      </c>
      <c r="B2" s="13" t="s">
        <v>177</v>
      </c>
      <c r="C2" s="14" t="s">
        <v>178</v>
      </c>
      <c r="D2" s="14" t="s">
        <v>179</v>
      </c>
      <c r="E2" s="14" t="s">
        <v>180</v>
      </c>
      <c r="F2" s="14" t="s">
        <v>181</v>
      </c>
      <c r="G2" s="14" t="s">
        <v>182</v>
      </c>
      <c r="H2" s="14" t="s">
        <v>183</v>
      </c>
      <c r="I2" s="14" t="s">
        <v>184</v>
      </c>
      <c r="J2" s="14" t="s">
        <v>185</v>
      </c>
      <c r="K2" s="14" t="s">
        <v>186</v>
      </c>
      <c r="L2" s="14" t="s">
        <v>187</v>
      </c>
      <c r="M2" s="14" t="s">
        <v>188</v>
      </c>
      <c r="N2" s="14" t="s">
        <v>189</v>
      </c>
      <c r="O2" s="14" t="s">
        <v>190</v>
      </c>
      <c r="P2" s="14" t="s">
        <v>191</v>
      </c>
      <c r="Q2" s="14" t="s">
        <v>192</v>
      </c>
      <c r="R2" s="14" t="s">
        <v>193</v>
      </c>
      <c r="S2" s="14" t="s">
        <v>194</v>
      </c>
    </row>
    <row r="3" spans="1:19">
      <c r="A3" s="62" t="s">
        <v>195</v>
      </c>
      <c r="B3" s="5">
        <v>2022</v>
      </c>
      <c r="C3" s="31"/>
      <c r="D3" s="31"/>
      <c r="E3" s="31"/>
      <c r="F3" s="31"/>
      <c r="G3" s="31"/>
      <c r="H3" s="31"/>
      <c r="I3" s="31"/>
      <c r="J3" s="31"/>
      <c r="K3" s="31"/>
      <c r="L3" s="31"/>
      <c r="M3" s="31"/>
      <c r="N3" s="31"/>
      <c r="O3" s="31"/>
      <c r="P3" s="31"/>
      <c r="Q3" s="31"/>
      <c r="R3" s="59"/>
      <c r="S3" s="32">
        <v>0</v>
      </c>
    </row>
    <row r="4" spans="1:19">
      <c r="A4" s="33"/>
      <c r="B4" s="5">
        <v>2021</v>
      </c>
      <c r="C4" s="31"/>
      <c r="D4" s="31"/>
      <c r="E4" s="31"/>
      <c r="F4" s="31"/>
      <c r="G4" s="31"/>
      <c r="H4" s="31"/>
      <c r="I4" s="31"/>
      <c r="J4" s="31"/>
      <c r="K4" s="31"/>
      <c r="L4" s="31"/>
      <c r="M4" s="31"/>
      <c r="N4" s="31"/>
      <c r="O4" s="31"/>
      <c r="P4" s="31"/>
      <c r="Q4" s="31"/>
      <c r="R4" s="32">
        <v>0</v>
      </c>
      <c r="S4" s="32">
        <v>0</v>
      </c>
    </row>
    <row r="5" spans="1:19">
      <c r="B5" s="5">
        <v>2020</v>
      </c>
      <c r="C5" s="31"/>
      <c r="D5" s="31"/>
      <c r="E5" s="31"/>
      <c r="F5" s="31"/>
      <c r="G5" s="31"/>
      <c r="H5" s="31"/>
      <c r="I5" s="31"/>
      <c r="J5" s="31"/>
      <c r="K5" s="31"/>
      <c r="L5" s="31"/>
      <c r="M5" s="31"/>
      <c r="N5" s="31"/>
      <c r="O5" s="31"/>
      <c r="P5" s="31"/>
      <c r="Q5" s="32">
        <v>11256</v>
      </c>
      <c r="R5" s="32">
        <v>11256</v>
      </c>
      <c r="S5" s="32">
        <v>11256</v>
      </c>
    </row>
    <row r="6" spans="1:19">
      <c r="B6" s="5">
        <v>2019</v>
      </c>
      <c r="C6" s="31"/>
      <c r="D6" s="31"/>
      <c r="E6" s="31"/>
      <c r="F6" s="31"/>
      <c r="G6" s="31"/>
      <c r="H6" s="31"/>
      <c r="I6" s="31"/>
      <c r="J6" s="31"/>
      <c r="K6" s="31"/>
      <c r="L6" s="31"/>
      <c r="M6" s="31"/>
      <c r="N6" s="31"/>
      <c r="O6" s="31"/>
      <c r="P6" s="32">
        <v>0</v>
      </c>
      <c r="Q6" s="32">
        <v>0</v>
      </c>
      <c r="R6" s="32">
        <v>0</v>
      </c>
      <c r="S6" s="32">
        <v>0</v>
      </c>
    </row>
    <row r="7" spans="1:19">
      <c r="B7" s="5">
        <v>2018</v>
      </c>
      <c r="C7" s="31"/>
      <c r="D7" s="31"/>
      <c r="E7" s="31"/>
      <c r="F7" s="31"/>
      <c r="G7" s="31"/>
      <c r="H7" s="31"/>
      <c r="I7" s="31"/>
      <c r="J7" s="31"/>
      <c r="K7" s="31"/>
      <c r="L7" s="31"/>
      <c r="M7" s="31"/>
      <c r="N7" s="31"/>
      <c r="O7" s="32">
        <v>1484.25</v>
      </c>
      <c r="P7" s="32">
        <v>1484.25</v>
      </c>
      <c r="Q7" s="32">
        <v>1484.25</v>
      </c>
      <c r="R7" s="32">
        <v>1484.25</v>
      </c>
      <c r="S7" s="32">
        <v>1484.25</v>
      </c>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195</v>
      </c>
      <c r="B96" s="6" t="s">
        <v>196</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1484.25</v>
      </c>
      <c r="P96" s="10">
        <f>SUM(P5:P95)</f>
        <v>1484.25</v>
      </c>
      <c r="Q96" s="10">
        <f>SUM(Q5:Q95)</f>
        <v>12740.25</v>
      </c>
      <c r="R96" s="10">
        <f>SUM(R3:R95)</f>
        <v>12740.25</v>
      </c>
      <c r="S96" s="10">
        <f>SUM(S3:S95)</f>
        <v>12740.25</v>
      </c>
    </row>
    <row r="97" spans="1:19">
      <c r="A97" s="8"/>
      <c r="B97" s="6"/>
      <c r="C97" s="7"/>
      <c r="D97" s="7"/>
      <c r="E97" s="7"/>
      <c r="F97" s="7"/>
      <c r="G97" s="7"/>
      <c r="H97" s="7"/>
      <c r="I97" s="7"/>
      <c r="J97" s="7"/>
      <c r="K97" s="7"/>
      <c r="L97" s="7"/>
      <c r="M97" s="7"/>
    </row>
    <row r="98" spans="1:19" ht="25.5">
      <c r="A98" s="62" t="s">
        <v>197</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v>0</v>
      </c>
      <c r="S99" s="32">
        <f>R99</f>
        <v>0</v>
      </c>
    </row>
    <row r="100" spans="1:19">
      <c r="B100" s="5">
        <v>2020</v>
      </c>
      <c r="C100" s="31"/>
      <c r="D100" s="31"/>
      <c r="E100" s="31"/>
      <c r="F100" s="31"/>
      <c r="G100" s="31"/>
      <c r="H100" s="31"/>
      <c r="I100" s="31"/>
      <c r="J100" s="31"/>
      <c r="K100" s="31"/>
      <c r="L100" s="31"/>
      <c r="M100" s="31"/>
      <c r="N100" s="31"/>
      <c r="O100" s="31"/>
      <c r="P100" s="31"/>
      <c r="Q100" s="32">
        <v>0</v>
      </c>
      <c r="R100" s="32">
        <f t="shared" ref="R100:S115" si="1">Q100</f>
        <v>0</v>
      </c>
      <c r="S100" s="32">
        <f t="shared" si="1"/>
        <v>0</v>
      </c>
    </row>
    <row r="101" spans="1:19">
      <c r="A101" s="34"/>
      <c r="B101" s="5">
        <v>2019</v>
      </c>
      <c r="C101" s="31"/>
      <c r="D101" s="31"/>
      <c r="E101" s="31"/>
      <c r="F101" s="31"/>
      <c r="G101" s="31"/>
      <c r="H101" s="31"/>
      <c r="I101" s="31"/>
      <c r="J101" s="31"/>
      <c r="K101" s="31"/>
      <c r="L101" s="31"/>
      <c r="M101" s="31"/>
      <c r="N101" s="31"/>
      <c r="O101" s="31"/>
      <c r="P101" s="32">
        <v>0</v>
      </c>
      <c r="Q101" s="32">
        <f t="shared" ref="Q101:R101" si="2">P101</f>
        <v>0</v>
      </c>
      <c r="R101" s="32">
        <f t="shared" si="2"/>
        <v>0</v>
      </c>
      <c r="S101" s="32">
        <f t="shared" si="1"/>
        <v>0</v>
      </c>
    </row>
    <row r="102" spans="1:19">
      <c r="A102" s="34"/>
      <c r="B102" s="5">
        <v>2018</v>
      </c>
      <c r="C102" s="31"/>
      <c r="D102" s="31"/>
      <c r="E102" s="31"/>
      <c r="F102" s="31"/>
      <c r="G102" s="31"/>
      <c r="H102" s="31"/>
      <c r="I102" s="31"/>
      <c r="J102" s="31"/>
      <c r="K102" s="31"/>
      <c r="L102" s="31"/>
      <c r="M102" s="31"/>
      <c r="N102" s="31"/>
      <c r="O102" s="32">
        <v>0</v>
      </c>
      <c r="P102" s="32">
        <f t="shared" ref="P102:R103" si="3">O102</f>
        <v>0</v>
      </c>
      <c r="Q102" s="32">
        <f t="shared" ref="Q102:R102" si="4">P102</f>
        <v>0</v>
      </c>
      <c r="R102" s="32">
        <f t="shared" si="4"/>
        <v>0</v>
      </c>
      <c r="S102" s="32">
        <f t="shared" si="1"/>
        <v>0</v>
      </c>
    </row>
    <row r="103" spans="1:19">
      <c r="A103" s="33"/>
      <c r="B103" s="5">
        <v>2017</v>
      </c>
      <c r="C103" s="31"/>
      <c r="D103" s="31"/>
      <c r="E103" s="31"/>
      <c r="F103" s="31"/>
      <c r="G103" s="31"/>
      <c r="H103" s="31"/>
      <c r="I103" s="31"/>
      <c r="J103" s="31"/>
      <c r="K103" s="31"/>
      <c r="L103" s="31"/>
      <c r="M103" s="31"/>
      <c r="N103" s="32">
        <v>0</v>
      </c>
      <c r="O103" s="32">
        <f>N103</f>
        <v>0</v>
      </c>
      <c r="P103" s="32">
        <f t="shared" si="3"/>
        <v>0</v>
      </c>
      <c r="Q103" s="32">
        <f t="shared" si="3"/>
        <v>0</v>
      </c>
      <c r="R103" s="32">
        <f t="shared" si="3"/>
        <v>0</v>
      </c>
      <c r="S103" s="32">
        <f t="shared" si="1"/>
        <v>0</v>
      </c>
    </row>
    <row r="104" spans="1:19">
      <c r="B104" s="5">
        <v>2016</v>
      </c>
      <c r="C104" s="31"/>
      <c r="D104" s="31"/>
      <c r="E104" s="31"/>
      <c r="F104" s="31"/>
      <c r="G104" s="31"/>
      <c r="H104" s="31"/>
      <c r="I104" s="31"/>
      <c r="J104" s="31"/>
      <c r="K104" s="31"/>
      <c r="L104" s="31"/>
      <c r="M104" s="32">
        <v>0</v>
      </c>
      <c r="N104" s="32">
        <v>0</v>
      </c>
      <c r="O104" s="32">
        <f t="shared" ref="O104:R104" si="5">N104</f>
        <v>0</v>
      </c>
      <c r="P104" s="32">
        <f t="shared" si="5"/>
        <v>0</v>
      </c>
      <c r="Q104" s="32">
        <f t="shared" si="5"/>
        <v>0</v>
      </c>
      <c r="R104" s="32">
        <f t="shared" si="5"/>
        <v>0</v>
      </c>
      <c r="S104" s="32">
        <f t="shared" si="1"/>
        <v>0</v>
      </c>
    </row>
    <row r="105" spans="1:19">
      <c r="B105" s="5">
        <v>2015</v>
      </c>
      <c r="C105" s="31"/>
      <c r="D105" s="31"/>
      <c r="E105" s="31"/>
      <c r="F105" s="31"/>
      <c r="G105" s="31"/>
      <c r="H105" s="31"/>
      <c r="I105" s="31"/>
      <c r="J105" s="31"/>
      <c r="K105" s="31"/>
      <c r="L105" s="32">
        <v>0</v>
      </c>
      <c r="M105" s="32">
        <v>0</v>
      </c>
      <c r="N105" s="32">
        <v>0</v>
      </c>
      <c r="O105" s="32">
        <f t="shared" ref="O105:R105" si="6">N105</f>
        <v>0</v>
      </c>
      <c r="P105" s="32">
        <f t="shared" si="6"/>
        <v>0</v>
      </c>
      <c r="Q105" s="32">
        <f t="shared" si="6"/>
        <v>0</v>
      </c>
      <c r="R105" s="32">
        <f t="shared" si="6"/>
        <v>0</v>
      </c>
      <c r="S105" s="32">
        <f t="shared" si="1"/>
        <v>0</v>
      </c>
    </row>
    <row r="106" spans="1:19">
      <c r="B106" s="5">
        <v>2014</v>
      </c>
      <c r="C106" s="31"/>
      <c r="D106" s="31"/>
      <c r="E106" s="31"/>
      <c r="F106" s="31"/>
      <c r="G106" s="31"/>
      <c r="H106" s="31"/>
      <c r="I106" s="31"/>
      <c r="J106" s="31"/>
      <c r="K106" s="32">
        <v>0</v>
      </c>
      <c r="L106" s="32">
        <v>0</v>
      </c>
      <c r="M106" s="32">
        <v>0</v>
      </c>
      <c r="N106" s="32">
        <v>0</v>
      </c>
      <c r="O106" s="32">
        <f t="shared" ref="O106:R106" si="7">N106</f>
        <v>0</v>
      </c>
      <c r="P106" s="32">
        <f t="shared" si="7"/>
        <v>0</v>
      </c>
      <c r="Q106" s="32">
        <f t="shared" si="7"/>
        <v>0</v>
      </c>
      <c r="R106" s="32">
        <f t="shared" si="7"/>
        <v>0</v>
      </c>
      <c r="S106" s="32">
        <f t="shared" si="1"/>
        <v>0</v>
      </c>
    </row>
    <row r="107" spans="1:19">
      <c r="B107" s="5">
        <v>2013</v>
      </c>
      <c r="C107" s="31"/>
      <c r="D107" s="31"/>
      <c r="E107" s="31"/>
      <c r="F107" s="31"/>
      <c r="G107" s="31"/>
      <c r="H107" s="31"/>
      <c r="I107" s="31"/>
      <c r="J107" s="32">
        <v>0</v>
      </c>
      <c r="K107" s="32">
        <v>0</v>
      </c>
      <c r="L107" s="32">
        <v>0</v>
      </c>
      <c r="M107" s="32">
        <v>0</v>
      </c>
      <c r="N107" s="32">
        <v>0</v>
      </c>
      <c r="O107" s="32">
        <f t="shared" ref="O107:R107" si="8">N107</f>
        <v>0</v>
      </c>
      <c r="P107" s="32">
        <f t="shared" si="8"/>
        <v>0</v>
      </c>
      <c r="Q107" s="32">
        <f t="shared" si="8"/>
        <v>0</v>
      </c>
      <c r="R107" s="32">
        <f t="shared" si="8"/>
        <v>0</v>
      </c>
      <c r="S107" s="32">
        <f t="shared" si="1"/>
        <v>0</v>
      </c>
    </row>
    <row r="108" spans="1:19">
      <c r="B108" s="5">
        <v>2012</v>
      </c>
      <c r="C108" s="31"/>
      <c r="D108" s="31"/>
      <c r="E108" s="31"/>
      <c r="F108" s="31"/>
      <c r="G108" s="31"/>
      <c r="H108" s="31"/>
      <c r="I108" s="32">
        <v>0</v>
      </c>
      <c r="J108" s="32">
        <v>0</v>
      </c>
      <c r="K108" s="32">
        <v>0</v>
      </c>
      <c r="L108" s="32">
        <v>0</v>
      </c>
      <c r="M108" s="32">
        <v>0</v>
      </c>
      <c r="N108" s="32">
        <v>0</v>
      </c>
      <c r="O108" s="32">
        <f t="shared" ref="O108:R108" si="9">N108</f>
        <v>0</v>
      </c>
      <c r="P108" s="32">
        <f t="shared" si="9"/>
        <v>0</v>
      </c>
      <c r="Q108" s="32">
        <f t="shared" si="9"/>
        <v>0</v>
      </c>
      <c r="R108" s="32">
        <f t="shared" si="9"/>
        <v>0</v>
      </c>
      <c r="S108" s="32">
        <f t="shared" si="1"/>
        <v>0</v>
      </c>
    </row>
    <row r="109" spans="1:19">
      <c r="B109" s="5">
        <v>2011</v>
      </c>
      <c r="C109" s="31"/>
      <c r="D109" s="31"/>
      <c r="E109" s="31"/>
      <c r="F109" s="31"/>
      <c r="G109" s="31"/>
      <c r="H109" s="32">
        <v>0</v>
      </c>
      <c r="I109" s="32">
        <v>0</v>
      </c>
      <c r="J109" s="32">
        <v>0</v>
      </c>
      <c r="K109" s="32">
        <v>0</v>
      </c>
      <c r="L109" s="32">
        <v>0</v>
      </c>
      <c r="M109" s="32">
        <v>0</v>
      </c>
      <c r="N109" s="32">
        <v>0</v>
      </c>
      <c r="O109" s="32">
        <f t="shared" ref="O109:R109" si="10">N109</f>
        <v>0</v>
      </c>
      <c r="P109" s="32">
        <f t="shared" si="10"/>
        <v>0</v>
      </c>
      <c r="Q109" s="32">
        <f t="shared" si="10"/>
        <v>0</v>
      </c>
      <c r="R109" s="32">
        <f t="shared" si="10"/>
        <v>0</v>
      </c>
      <c r="S109" s="32">
        <f t="shared" si="1"/>
        <v>0</v>
      </c>
    </row>
    <row r="110" spans="1:19">
      <c r="B110" s="5">
        <v>2010</v>
      </c>
      <c r="C110" s="31"/>
      <c r="D110" s="31"/>
      <c r="E110" s="31"/>
      <c r="F110" s="31"/>
      <c r="G110" s="32">
        <v>0</v>
      </c>
      <c r="H110" s="32">
        <v>0</v>
      </c>
      <c r="I110" s="32">
        <v>0</v>
      </c>
      <c r="J110" s="32">
        <v>0</v>
      </c>
      <c r="K110" s="32">
        <v>0</v>
      </c>
      <c r="L110" s="32">
        <v>0</v>
      </c>
      <c r="M110" s="32">
        <v>0</v>
      </c>
      <c r="N110" s="32">
        <v>0</v>
      </c>
      <c r="O110" s="32">
        <f t="shared" ref="O110:R110" si="11">N110</f>
        <v>0</v>
      </c>
      <c r="P110" s="32">
        <f t="shared" si="11"/>
        <v>0</v>
      </c>
      <c r="Q110" s="32">
        <f t="shared" si="11"/>
        <v>0</v>
      </c>
      <c r="R110" s="32">
        <f t="shared" si="11"/>
        <v>0</v>
      </c>
      <c r="S110" s="32">
        <f t="shared" si="1"/>
        <v>0</v>
      </c>
    </row>
    <row r="111" spans="1:19">
      <c r="B111" s="5">
        <v>2009</v>
      </c>
      <c r="C111" s="31"/>
      <c r="D111" s="31"/>
      <c r="E111" s="31"/>
      <c r="F111" s="32">
        <v>0</v>
      </c>
      <c r="G111" s="32">
        <v>0</v>
      </c>
      <c r="H111" s="32">
        <v>0</v>
      </c>
      <c r="I111" s="32">
        <v>0</v>
      </c>
      <c r="J111" s="32">
        <v>0</v>
      </c>
      <c r="K111" s="32">
        <v>0</v>
      </c>
      <c r="L111" s="32">
        <v>0</v>
      </c>
      <c r="M111" s="32">
        <v>0</v>
      </c>
      <c r="N111" s="32">
        <v>0</v>
      </c>
      <c r="O111" s="32">
        <f t="shared" ref="O111:R111" si="12">N111</f>
        <v>0</v>
      </c>
      <c r="P111" s="32">
        <f t="shared" si="12"/>
        <v>0</v>
      </c>
      <c r="Q111" s="32">
        <f t="shared" si="12"/>
        <v>0</v>
      </c>
      <c r="R111" s="32">
        <f t="shared" si="12"/>
        <v>0</v>
      </c>
      <c r="S111" s="32">
        <f t="shared" si="1"/>
        <v>0</v>
      </c>
    </row>
    <row r="112" spans="1:19">
      <c r="B112" s="5">
        <v>2008</v>
      </c>
      <c r="C112" s="31"/>
      <c r="D112" s="31"/>
      <c r="E112" s="32">
        <v>0</v>
      </c>
      <c r="F112" s="32">
        <v>0</v>
      </c>
      <c r="G112" s="32">
        <v>0</v>
      </c>
      <c r="H112" s="32">
        <v>0</v>
      </c>
      <c r="I112" s="32">
        <v>0</v>
      </c>
      <c r="J112" s="32">
        <v>0</v>
      </c>
      <c r="K112" s="32">
        <v>0</v>
      </c>
      <c r="L112" s="32">
        <v>0</v>
      </c>
      <c r="M112" s="32">
        <v>0</v>
      </c>
      <c r="N112" s="32">
        <v>0</v>
      </c>
      <c r="O112" s="32">
        <f t="shared" ref="O112:R112" si="13">N112</f>
        <v>0</v>
      </c>
      <c r="P112" s="32">
        <f t="shared" si="13"/>
        <v>0</v>
      </c>
      <c r="Q112" s="32">
        <f t="shared" si="13"/>
        <v>0</v>
      </c>
      <c r="R112" s="32">
        <f t="shared" si="13"/>
        <v>0</v>
      </c>
      <c r="S112" s="32">
        <f t="shared" si="1"/>
        <v>0</v>
      </c>
    </row>
    <row r="113" spans="2:19">
      <c r="B113" s="5">
        <v>2007</v>
      </c>
      <c r="C113" s="31"/>
      <c r="D113" s="32">
        <v>0</v>
      </c>
      <c r="E113" s="32">
        <v>0</v>
      </c>
      <c r="F113" s="32">
        <v>0</v>
      </c>
      <c r="G113" s="32">
        <v>0</v>
      </c>
      <c r="H113" s="32">
        <v>0</v>
      </c>
      <c r="I113" s="32">
        <v>0</v>
      </c>
      <c r="J113" s="32">
        <v>0</v>
      </c>
      <c r="K113" s="32">
        <v>0</v>
      </c>
      <c r="L113" s="32">
        <v>0</v>
      </c>
      <c r="M113" s="32">
        <v>0</v>
      </c>
      <c r="N113" s="32">
        <v>0</v>
      </c>
      <c r="O113" s="32">
        <f t="shared" ref="O113:R113" si="14">N113</f>
        <v>0</v>
      </c>
      <c r="P113" s="32">
        <f t="shared" si="14"/>
        <v>0</v>
      </c>
      <c r="Q113" s="32">
        <f t="shared" si="14"/>
        <v>0</v>
      </c>
      <c r="R113" s="32">
        <f t="shared" si="14"/>
        <v>0</v>
      </c>
      <c r="S113" s="32">
        <f t="shared" si="1"/>
        <v>0</v>
      </c>
    </row>
    <row r="114" spans="2:19">
      <c r="B114" s="5">
        <v>2006</v>
      </c>
      <c r="C114" s="32">
        <v>0</v>
      </c>
      <c r="D114" s="32">
        <v>0</v>
      </c>
      <c r="E114" s="32">
        <v>0</v>
      </c>
      <c r="F114" s="32">
        <v>0</v>
      </c>
      <c r="G114" s="32">
        <v>0</v>
      </c>
      <c r="H114" s="32">
        <v>0</v>
      </c>
      <c r="I114" s="32">
        <v>0</v>
      </c>
      <c r="J114" s="32">
        <v>0</v>
      </c>
      <c r="K114" s="32">
        <v>0</v>
      </c>
      <c r="L114" s="32">
        <v>0</v>
      </c>
      <c r="M114" s="32">
        <v>0</v>
      </c>
      <c r="N114" s="32">
        <v>0</v>
      </c>
      <c r="O114" s="32">
        <f t="shared" ref="O114:R114" si="15">N114</f>
        <v>0</v>
      </c>
      <c r="P114" s="32">
        <f t="shared" si="15"/>
        <v>0</v>
      </c>
      <c r="Q114" s="32">
        <f t="shared" si="15"/>
        <v>0</v>
      </c>
      <c r="R114" s="32">
        <f t="shared" si="15"/>
        <v>0</v>
      </c>
      <c r="S114" s="32">
        <f t="shared" si="1"/>
        <v>0</v>
      </c>
    </row>
    <row r="115" spans="2:19">
      <c r="B115" s="5">
        <v>2005</v>
      </c>
      <c r="C115" s="32">
        <v>0</v>
      </c>
      <c r="D115" s="32">
        <v>0</v>
      </c>
      <c r="E115" s="32">
        <v>0</v>
      </c>
      <c r="F115" s="32">
        <v>0</v>
      </c>
      <c r="G115" s="32">
        <v>0</v>
      </c>
      <c r="H115" s="32">
        <v>0</v>
      </c>
      <c r="I115" s="32">
        <v>0</v>
      </c>
      <c r="J115" s="32">
        <v>0</v>
      </c>
      <c r="K115" s="32">
        <v>0</v>
      </c>
      <c r="L115" s="32">
        <v>0</v>
      </c>
      <c r="M115" s="32">
        <v>0</v>
      </c>
      <c r="N115" s="32">
        <v>0</v>
      </c>
      <c r="O115" s="32">
        <f t="shared" ref="O115:R115" si="16">N115</f>
        <v>0</v>
      </c>
      <c r="P115" s="32">
        <f t="shared" si="16"/>
        <v>0</v>
      </c>
      <c r="Q115" s="32">
        <f t="shared" si="16"/>
        <v>0</v>
      </c>
      <c r="R115" s="32">
        <f t="shared" si="16"/>
        <v>0</v>
      </c>
      <c r="S115" s="32">
        <f t="shared" si="1"/>
        <v>0</v>
      </c>
    </row>
    <row r="116" spans="2:19">
      <c r="B116" s="5">
        <v>2004</v>
      </c>
      <c r="C116" s="32">
        <v>0</v>
      </c>
      <c r="D116" s="32">
        <v>0</v>
      </c>
      <c r="E116" s="32">
        <v>0</v>
      </c>
      <c r="F116" s="32">
        <v>0</v>
      </c>
      <c r="G116" s="32">
        <v>0</v>
      </c>
      <c r="H116" s="32">
        <v>0</v>
      </c>
      <c r="I116" s="32">
        <v>0</v>
      </c>
      <c r="J116" s="32">
        <v>0</v>
      </c>
      <c r="K116" s="32">
        <v>0</v>
      </c>
      <c r="L116" s="32">
        <v>0</v>
      </c>
      <c r="M116" s="32">
        <v>0</v>
      </c>
      <c r="N116" s="32">
        <v>0</v>
      </c>
      <c r="O116" s="32">
        <f t="shared" ref="O116:S131" si="17">N116</f>
        <v>0</v>
      </c>
      <c r="P116" s="32">
        <f t="shared" si="17"/>
        <v>0</v>
      </c>
      <c r="Q116" s="32">
        <f t="shared" si="17"/>
        <v>0</v>
      </c>
      <c r="R116" s="32">
        <f t="shared" si="17"/>
        <v>0</v>
      </c>
      <c r="S116" s="32">
        <f t="shared" si="17"/>
        <v>0</v>
      </c>
    </row>
    <row r="117" spans="2:19">
      <c r="B117" s="5">
        <v>2003</v>
      </c>
      <c r="C117" s="32">
        <v>0</v>
      </c>
      <c r="D117" s="32">
        <v>0</v>
      </c>
      <c r="E117" s="32">
        <v>0</v>
      </c>
      <c r="F117" s="32">
        <v>0</v>
      </c>
      <c r="G117" s="32">
        <v>0</v>
      </c>
      <c r="H117" s="32">
        <v>0</v>
      </c>
      <c r="I117" s="32">
        <v>0</v>
      </c>
      <c r="J117" s="32">
        <v>0</v>
      </c>
      <c r="K117" s="32">
        <v>0</v>
      </c>
      <c r="L117" s="32">
        <v>0</v>
      </c>
      <c r="M117" s="32">
        <v>0</v>
      </c>
      <c r="N117" s="32">
        <v>0</v>
      </c>
      <c r="O117" s="32">
        <f t="shared" ref="O117:R117" si="18">N117</f>
        <v>0</v>
      </c>
      <c r="P117" s="32">
        <f t="shared" si="18"/>
        <v>0</v>
      </c>
      <c r="Q117" s="32">
        <f t="shared" si="18"/>
        <v>0</v>
      </c>
      <c r="R117" s="32">
        <f t="shared" si="18"/>
        <v>0</v>
      </c>
      <c r="S117" s="32">
        <f t="shared" si="17"/>
        <v>0</v>
      </c>
    </row>
    <row r="118" spans="2:19">
      <c r="B118" s="5">
        <v>2002</v>
      </c>
      <c r="C118" s="32">
        <v>65852.069999999992</v>
      </c>
      <c r="D118" s="32">
        <v>65852.069999999992</v>
      </c>
      <c r="E118" s="32">
        <v>65852.069999999992</v>
      </c>
      <c r="F118" s="32">
        <v>65852.069999999992</v>
      </c>
      <c r="G118" s="32">
        <v>65852.069999999992</v>
      </c>
      <c r="H118" s="32">
        <v>65852.069999999992</v>
      </c>
      <c r="I118" s="32">
        <v>65852.069999999992</v>
      </c>
      <c r="J118" s="32">
        <v>65852.069999999992</v>
      </c>
      <c r="K118" s="32">
        <v>65852.069999999992</v>
      </c>
      <c r="L118" s="32">
        <v>65852.069999999992</v>
      </c>
      <c r="M118" s="32">
        <v>65852.069999999992</v>
      </c>
      <c r="N118" s="32">
        <v>65852.069999999992</v>
      </c>
      <c r="O118" s="32">
        <f t="shared" ref="O118:R118" si="19">N118</f>
        <v>65852.069999999992</v>
      </c>
      <c r="P118" s="32">
        <f t="shared" si="19"/>
        <v>65852.069999999992</v>
      </c>
      <c r="Q118" s="32">
        <f t="shared" si="19"/>
        <v>65852.069999999992</v>
      </c>
      <c r="R118" s="32">
        <f t="shared" si="19"/>
        <v>65852.069999999992</v>
      </c>
      <c r="S118" s="32">
        <f t="shared" si="17"/>
        <v>65852.069999999992</v>
      </c>
    </row>
    <row r="119" spans="2:19">
      <c r="B119" s="5">
        <v>2001</v>
      </c>
      <c r="C119" s="32">
        <v>0</v>
      </c>
      <c r="D119" s="32">
        <v>0</v>
      </c>
      <c r="E119" s="32">
        <v>0</v>
      </c>
      <c r="F119" s="32">
        <v>0</v>
      </c>
      <c r="G119" s="32">
        <v>0</v>
      </c>
      <c r="H119" s="32">
        <v>0</v>
      </c>
      <c r="I119" s="32">
        <v>0</v>
      </c>
      <c r="J119" s="32">
        <v>0</v>
      </c>
      <c r="K119" s="32">
        <v>0</v>
      </c>
      <c r="L119" s="32">
        <v>0</v>
      </c>
      <c r="M119" s="32">
        <v>0</v>
      </c>
      <c r="N119" s="32">
        <v>0</v>
      </c>
      <c r="O119" s="32">
        <f t="shared" ref="O119:R119" si="20">N119</f>
        <v>0</v>
      </c>
      <c r="P119" s="32">
        <f t="shared" si="20"/>
        <v>0</v>
      </c>
      <c r="Q119" s="32">
        <f t="shared" si="20"/>
        <v>0</v>
      </c>
      <c r="R119" s="32">
        <f t="shared" si="20"/>
        <v>0</v>
      </c>
      <c r="S119" s="32">
        <f t="shared" si="17"/>
        <v>0</v>
      </c>
    </row>
    <row r="120" spans="2:19">
      <c r="B120" s="5">
        <v>2000</v>
      </c>
      <c r="C120" s="32">
        <v>0</v>
      </c>
      <c r="D120" s="32">
        <v>0</v>
      </c>
      <c r="E120" s="32">
        <v>0</v>
      </c>
      <c r="F120" s="32">
        <v>0</v>
      </c>
      <c r="G120" s="32">
        <v>0</v>
      </c>
      <c r="H120" s="32">
        <v>0</v>
      </c>
      <c r="I120" s="32">
        <v>0</v>
      </c>
      <c r="J120" s="32">
        <v>0</v>
      </c>
      <c r="K120" s="32">
        <v>0</v>
      </c>
      <c r="L120" s="32">
        <v>0</v>
      </c>
      <c r="M120" s="32">
        <v>0</v>
      </c>
      <c r="N120" s="32">
        <v>0</v>
      </c>
      <c r="O120" s="32">
        <f t="shared" ref="O120:R120" si="21">N120</f>
        <v>0</v>
      </c>
      <c r="P120" s="32">
        <f t="shared" si="21"/>
        <v>0</v>
      </c>
      <c r="Q120" s="32">
        <f t="shared" si="21"/>
        <v>0</v>
      </c>
      <c r="R120" s="32">
        <f t="shared" si="21"/>
        <v>0</v>
      </c>
      <c r="S120" s="32">
        <f t="shared" si="17"/>
        <v>0</v>
      </c>
    </row>
    <row r="121" spans="2:19">
      <c r="B121" s="5">
        <v>1999</v>
      </c>
      <c r="C121" s="32">
        <v>0</v>
      </c>
      <c r="D121" s="32">
        <v>0</v>
      </c>
      <c r="E121" s="32">
        <v>0</v>
      </c>
      <c r="F121" s="32">
        <v>0</v>
      </c>
      <c r="G121" s="32">
        <v>0</v>
      </c>
      <c r="H121" s="32">
        <v>0</v>
      </c>
      <c r="I121" s="32">
        <v>0</v>
      </c>
      <c r="J121" s="32">
        <v>0</v>
      </c>
      <c r="K121" s="32">
        <v>0</v>
      </c>
      <c r="L121" s="32">
        <v>0</v>
      </c>
      <c r="M121" s="32">
        <v>0</v>
      </c>
      <c r="N121" s="32">
        <v>0</v>
      </c>
      <c r="O121" s="32">
        <f t="shared" ref="O121:R121" si="22">N121</f>
        <v>0</v>
      </c>
      <c r="P121" s="32">
        <f t="shared" si="22"/>
        <v>0</v>
      </c>
      <c r="Q121" s="32">
        <f t="shared" si="22"/>
        <v>0</v>
      </c>
      <c r="R121" s="32">
        <f t="shared" si="22"/>
        <v>0</v>
      </c>
      <c r="S121" s="32">
        <f t="shared" si="17"/>
        <v>0</v>
      </c>
    </row>
    <row r="122" spans="2:19">
      <c r="B122" s="5">
        <v>1998</v>
      </c>
      <c r="C122" s="32">
        <v>0</v>
      </c>
      <c r="D122" s="32">
        <v>0</v>
      </c>
      <c r="E122" s="32">
        <v>0</v>
      </c>
      <c r="F122" s="32">
        <v>0</v>
      </c>
      <c r="G122" s="32">
        <v>0</v>
      </c>
      <c r="H122" s="32">
        <v>0</v>
      </c>
      <c r="I122" s="32">
        <v>0</v>
      </c>
      <c r="J122" s="32">
        <v>0</v>
      </c>
      <c r="K122" s="32">
        <v>0</v>
      </c>
      <c r="L122" s="32">
        <v>0</v>
      </c>
      <c r="M122" s="32">
        <v>0</v>
      </c>
      <c r="N122" s="32">
        <v>0</v>
      </c>
      <c r="O122" s="32">
        <f t="shared" ref="O122:R122" si="23">N122</f>
        <v>0</v>
      </c>
      <c r="P122" s="32">
        <f t="shared" si="23"/>
        <v>0</v>
      </c>
      <c r="Q122" s="32">
        <f t="shared" si="23"/>
        <v>0</v>
      </c>
      <c r="R122" s="32">
        <f t="shared" si="23"/>
        <v>0</v>
      </c>
      <c r="S122" s="32">
        <f t="shared" si="17"/>
        <v>0</v>
      </c>
    </row>
    <row r="123" spans="2:19">
      <c r="B123" s="5">
        <v>1997</v>
      </c>
      <c r="C123" s="32">
        <v>0</v>
      </c>
      <c r="D123" s="32">
        <v>0</v>
      </c>
      <c r="E123" s="32">
        <v>0</v>
      </c>
      <c r="F123" s="32">
        <v>0</v>
      </c>
      <c r="G123" s="32">
        <v>0</v>
      </c>
      <c r="H123" s="32">
        <v>0</v>
      </c>
      <c r="I123" s="32">
        <v>0</v>
      </c>
      <c r="J123" s="32">
        <v>0</v>
      </c>
      <c r="K123" s="32">
        <v>0</v>
      </c>
      <c r="L123" s="32">
        <v>0</v>
      </c>
      <c r="M123" s="32">
        <v>0</v>
      </c>
      <c r="N123" s="32">
        <v>0</v>
      </c>
      <c r="O123" s="32">
        <f t="shared" ref="O123:R123" si="24">N123</f>
        <v>0</v>
      </c>
      <c r="P123" s="32">
        <f t="shared" si="24"/>
        <v>0</v>
      </c>
      <c r="Q123" s="32">
        <f t="shared" si="24"/>
        <v>0</v>
      </c>
      <c r="R123" s="32">
        <f t="shared" si="24"/>
        <v>0</v>
      </c>
      <c r="S123" s="32">
        <f t="shared" si="17"/>
        <v>0</v>
      </c>
    </row>
    <row r="124" spans="2:19">
      <c r="B124" s="5">
        <v>1996</v>
      </c>
      <c r="C124" s="32">
        <v>0</v>
      </c>
      <c r="D124" s="32">
        <v>0</v>
      </c>
      <c r="E124" s="32">
        <v>0</v>
      </c>
      <c r="F124" s="32">
        <v>0</v>
      </c>
      <c r="G124" s="32">
        <v>0</v>
      </c>
      <c r="H124" s="32">
        <v>0</v>
      </c>
      <c r="I124" s="32">
        <v>0</v>
      </c>
      <c r="J124" s="32">
        <v>0</v>
      </c>
      <c r="K124" s="32">
        <v>0</v>
      </c>
      <c r="L124" s="32">
        <v>0</v>
      </c>
      <c r="M124" s="32">
        <v>0</v>
      </c>
      <c r="N124" s="32">
        <v>0</v>
      </c>
      <c r="O124" s="32">
        <f t="shared" ref="O124:R124" si="25">N124</f>
        <v>0</v>
      </c>
      <c r="P124" s="32">
        <f t="shared" si="25"/>
        <v>0</v>
      </c>
      <c r="Q124" s="32">
        <f t="shared" si="25"/>
        <v>0</v>
      </c>
      <c r="R124" s="32">
        <f t="shared" si="25"/>
        <v>0</v>
      </c>
      <c r="S124" s="32">
        <f t="shared" si="17"/>
        <v>0</v>
      </c>
    </row>
    <row r="125" spans="2:19">
      <c r="B125" s="5">
        <v>1995</v>
      </c>
      <c r="C125" s="32">
        <v>22081.67</v>
      </c>
      <c r="D125" s="32">
        <v>22081.67</v>
      </c>
      <c r="E125" s="32">
        <v>22081.67</v>
      </c>
      <c r="F125" s="32">
        <v>22081.67</v>
      </c>
      <c r="G125" s="32">
        <v>22081.67</v>
      </c>
      <c r="H125" s="32">
        <v>22081.67</v>
      </c>
      <c r="I125" s="32">
        <v>22081.67</v>
      </c>
      <c r="J125" s="32">
        <v>22081.67</v>
      </c>
      <c r="K125" s="32">
        <v>22081.67</v>
      </c>
      <c r="L125" s="32">
        <v>22081.67</v>
      </c>
      <c r="M125" s="32">
        <v>22081.67</v>
      </c>
      <c r="N125" s="32">
        <v>22081.67</v>
      </c>
      <c r="O125" s="32">
        <f t="shared" ref="O125:R125" si="26">N125</f>
        <v>22081.67</v>
      </c>
      <c r="P125" s="32">
        <f t="shared" si="26"/>
        <v>22081.67</v>
      </c>
      <c r="Q125" s="32">
        <f t="shared" si="26"/>
        <v>22081.67</v>
      </c>
      <c r="R125" s="32">
        <f t="shared" si="26"/>
        <v>22081.67</v>
      </c>
      <c r="S125" s="32">
        <f t="shared" si="17"/>
        <v>22081.67</v>
      </c>
    </row>
    <row r="126" spans="2:19">
      <c r="B126" s="5">
        <v>1994</v>
      </c>
      <c r="C126" s="32">
        <v>0</v>
      </c>
      <c r="D126" s="32">
        <v>0</v>
      </c>
      <c r="E126" s="32">
        <v>0</v>
      </c>
      <c r="F126" s="32">
        <v>0</v>
      </c>
      <c r="G126" s="32">
        <v>0</v>
      </c>
      <c r="H126" s="32">
        <v>0</v>
      </c>
      <c r="I126" s="32">
        <v>0</v>
      </c>
      <c r="J126" s="32">
        <v>0</v>
      </c>
      <c r="K126" s="32">
        <v>0</v>
      </c>
      <c r="L126" s="32">
        <v>0</v>
      </c>
      <c r="M126" s="32">
        <v>0</v>
      </c>
      <c r="N126" s="32">
        <v>0</v>
      </c>
      <c r="O126" s="32">
        <f t="shared" ref="O126:R126" si="27">N126</f>
        <v>0</v>
      </c>
      <c r="P126" s="32">
        <f t="shared" si="27"/>
        <v>0</v>
      </c>
      <c r="Q126" s="32">
        <f t="shared" si="27"/>
        <v>0</v>
      </c>
      <c r="R126" s="32">
        <f t="shared" si="27"/>
        <v>0</v>
      </c>
      <c r="S126" s="32">
        <f t="shared" si="17"/>
        <v>0</v>
      </c>
    </row>
    <row r="127" spans="2:19">
      <c r="B127" s="5">
        <v>1993</v>
      </c>
      <c r="C127" s="32">
        <v>0</v>
      </c>
      <c r="D127" s="32">
        <v>0</v>
      </c>
      <c r="E127" s="32">
        <v>0</v>
      </c>
      <c r="F127" s="32">
        <v>0</v>
      </c>
      <c r="G127" s="32">
        <v>0</v>
      </c>
      <c r="H127" s="32">
        <v>0</v>
      </c>
      <c r="I127" s="32">
        <v>0</v>
      </c>
      <c r="J127" s="32">
        <v>0</v>
      </c>
      <c r="K127" s="32">
        <v>0</v>
      </c>
      <c r="L127" s="32">
        <v>0</v>
      </c>
      <c r="M127" s="32">
        <v>0</v>
      </c>
      <c r="N127" s="32">
        <v>0</v>
      </c>
      <c r="O127" s="32">
        <f t="shared" ref="O127:R127" si="28">N127</f>
        <v>0</v>
      </c>
      <c r="P127" s="32">
        <f t="shared" si="28"/>
        <v>0</v>
      </c>
      <c r="Q127" s="32">
        <f t="shared" si="28"/>
        <v>0</v>
      </c>
      <c r="R127" s="32">
        <f t="shared" si="28"/>
        <v>0</v>
      </c>
      <c r="S127" s="32">
        <f t="shared" si="17"/>
        <v>0</v>
      </c>
    </row>
    <row r="128" spans="2:19">
      <c r="B128" s="5">
        <v>1992</v>
      </c>
      <c r="C128" s="32">
        <v>0</v>
      </c>
      <c r="D128" s="32">
        <v>0</v>
      </c>
      <c r="E128" s="32">
        <v>0</v>
      </c>
      <c r="F128" s="32">
        <v>0</v>
      </c>
      <c r="G128" s="32">
        <v>0</v>
      </c>
      <c r="H128" s="32">
        <v>0</v>
      </c>
      <c r="I128" s="32">
        <v>0</v>
      </c>
      <c r="J128" s="32">
        <v>0</v>
      </c>
      <c r="K128" s="32">
        <v>0</v>
      </c>
      <c r="L128" s="32">
        <v>0</v>
      </c>
      <c r="M128" s="32">
        <v>0</v>
      </c>
      <c r="N128" s="32">
        <v>0</v>
      </c>
      <c r="O128" s="32">
        <f t="shared" ref="O128:R128" si="29">N128</f>
        <v>0</v>
      </c>
      <c r="P128" s="32">
        <f t="shared" si="29"/>
        <v>0</v>
      </c>
      <c r="Q128" s="32">
        <f t="shared" si="29"/>
        <v>0</v>
      </c>
      <c r="R128" s="32">
        <f t="shared" si="29"/>
        <v>0</v>
      </c>
      <c r="S128" s="32">
        <f t="shared" si="17"/>
        <v>0</v>
      </c>
    </row>
    <row r="129" spans="2:19">
      <c r="B129" s="5">
        <v>1991</v>
      </c>
      <c r="C129" s="32">
        <v>0</v>
      </c>
      <c r="D129" s="32">
        <v>0</v>
      </c>
      <c r="E129" s="32">
        <v>0</v>
      </c>
      <c r="F129" s="32">
        <v>0</v>
      </c>
      <c r="G129" s="32">
        <v>0</v>
      </c>
      <c r="H129" s="32">
        <v>0</v>
      </c>
      <c r="I129" s="32">
        <v>0</v>
      </c>
      <c r="J129" s="32">
        <v>0</v>
      </c>
      <c r="K129" s="32">
        <v>0</v>
      </c>
      <c r="L129" s="32">
        <v>0</v>
      </c>
      <c r="M129" s="32">
        <v>0</v>
      </c>
      <c r="N129" s="32">
        <v>0</v>
      </c>
      <c r="O129" s="32">
        <f t="shared" ref="O129:R129" si="30">N129</f>
        <v>0</v>
      </c>
      <c r="P129" s="32">
        <f t="shared" si="30"/>
        <v>0</v>
      </c>
      <c r="Q129" s="32">
        <f t="shared" si="30"/>
        <v>0</v>
      </c>
      <c r="R129" s="32">
        <f t="shared" si="30"/>
        <v>0</v>
      </c>
      <c r="S129" s="32">
        <f t="shared" si="17"/>
        <v>0</v>
      </c>
    </row>
    <row r="130" spans="2:19">
      <c r="B130" s="5">
        <v>1990</v>
      </c>
      <c r="C130" s="32">
        <v>0</v>
      </c>
      <c r="D130" s="32">
        <v>0</v>
      </c>
      <c r="E130" s="32">
        <v>0</v>
      </c>
      <c r="F130" s="32">
        <v>0</v>
      </c>
      <c r="G130" s="32">
        <v>0</v>
      </c>
      <c r="H130" s="32">
        <v>0</v>
      </c>
      <c r="I130" s="32">
        <v>0</v>
      </c>
      <c r="J130" s="32">
        <v>0</v>
      </c>
      <c r="K130" s="32">
        <v>0</v>
      </c>
      <c r="L130" s="32">
        <v>0</v>
      </c>
      <c r="M130" s="32">
        <v>0</v>
      </c>
      <c r="N130" s="32">
        <v>0</v>
      </c>
      <c r="O130" s="32">
        <f t="shared" ref="O130:R130" si="31">N130</f>
        <v>0</v>
      </c>
      <c r="P130" s="32">
        <f t="shared" si="31"/>
        <v>0</v>
      </c>
      <c r="Q130" s="32">
        <f t="shared" si="31"/>
        <v>0</v>
      </c>
      <c r="R130" s="32">
        <f t="shared" si="31"/>
        <v>0</v>
      </c>
      <c r="S130" s="32">
        <f t="shared" si="17"/>
        <v>0</v>
      </c>
    </row>
    <row r="131" spans="2:19">
      <c r="B131" s="5">
        <v>1989</v>
      </c>
      <c r="C131" s="32">
        <v>0</v>
      </c>
      <c r="D131" s="32">
        <v>0</v>
      </c>
      <c r="E131" s="32">
        <v>0</v>
      </c>
      <c r="F131" s="32">
        <v>0</v>
      </c>
      <c r="G131" s="32">
        <v>0</v>
      </c>
      <c r="H131" s="32">
        <v>0</v>
      </c>
      <c r="I131" s="32">
        <v>0</v>
      </c>
      <c r="J131" s="32">
        <v>0</v>
      </c>
      <c r="K131" s="32">
        <v>0</v>
      </c>
      <c r="L131" s="32">
        <v>0</v>
      </c>
      <c r="M131" s="32">
        <v>0</v>
      </c>
      <c r="N131" s="32">
        <v>0</v>
      </c>
      <c r="O131" s="32">
        <f t="shared" ref="O131:R131" si="32">N131</f>
        <v>0</v>
      </c>
      <c r="P131" s="32">
        <f t="shared" si="32"/>
        <v>0</v>
      </c>
      <c r="Q131" s="32">
        <f t="shared" si="32"/>
        <v>0</v>
      </c>
      <c r="R131" s="32">
        <f t="shared" si="32"/>
        <v>0</v>
      </c>
      <c r="S131" s="32">
        <f t="shared" si="17"/>
        <v>0</v>
      </c>
    </row>
    <row r="132" spans="2:19">
      <c r="B132" s="5">
        <v>1988</v>
      </c>
      <c r="C132" s="32">
        <v>0</v>
      </c>
      <c r="D132" s="32">
        <v>0</v>
      </c>
      <c r="E132" s="32">
        <v>0</v>
      </c>
      <c r="F132" s="32">
        <v>0</v>
      </c>
      <c r="G132" s="32">
        <v>0</v>
      </c>
      <c r="H132" s="32">
        <v>0</v>
      </c>
      <c r="I132" s="32">
        <v>0</v>
      </c>
      <c r="J132" s="32">
        <v>0</v>
      </c>
      <c r="K132" s="32">
        <v>0</v>
      </c>
      <c r="L132" s="32">
        <v>0</v>
      </c>
      <c r="M132" s="32">
        <v>0</v>
      </c>
      <c r="N132" s="32">
        <v>0</v>
      </c>
      <c r="O132" s="32">
        <f t="shared" ref="O132:S147" si="33">N132</f>
        <v>0</v>
      </c>
      <c r="P132" s="32">
        <f t="shared" si="33"/>
        <v>0</v>
      </c>
      <c r="Q132" s="32">
        <f t="shared" si="33"/>
        <v>0</v>
      </c>
      <c r="R132" s="32">
        <f t="shared" si="33"/>
        <v>0</v>
      </c>
      <c r="S132" s="32">
        <f t="shared" si="33"/>
        <v>0</v>
      </c>
    </row>
    <row r="133" spans="2:19">
      <c r="B133" s="5">
        <v>1987</v>
      </c>
      <c r="C133" s="32">
        <v>0</v>
      </c>
      <c r="D133" s="32">
        <v>0</v>
      </c>
      <c r="E133" s="32">
        <v>0</v>
      </c>
      <c r="F133" s="32">
        <v>0</v>
      </c>
      <c r="G133" s="32">
        <v>0</v>
      </c>
      <c r="H133" s="32">
        <v>0</v>
      </c>
      <c r="I133" s="32">
        <v>0</v>
      </c>
      <c r="J133" s="32">
        <v>0</v>
      </c>
      <c r="K133" s="32">
        <v>0</v>
      </c>
      <c r="L133" s="32">
        <v>0</v>
      </c>
      <c r="M133" s="32">
        <v>0</v>
      </c>
      <c r="N133" s="32">
        <v>0</v>
      </c>
      <c r="O133" s="32">
        <f t="shared" ref="O133:R133" si="34">N133</f>
        <v>0</v>
      </c>
      <c r="P133" s="32">
        <f t="shared" si="34"/>
        <v>0</v>
      </c>
      <c r="Q133" s="32">
        <f t="shared" si="34"/>
        <v>0</v>
      </c>
      <c r="R133" s="32">
        <f t="shared" si="34"/>
        <v>0</v>
      </c>
      <c r="S133" s="32">
        <f t="shared" si="33"/>
        <v>0</v>
      </c>
    </row>
    <row r="134" spans="2:19">
      <c r="B134" s="5">
        <v>1986</v>
      </c>
      <c r="C134" s="32">
        <v>0</v>
      </c>
      <c r="D134" s="32">
        <v>0</v>
      </c>
      <c r="E134" s="32">
        <v>0</v>
      </c>
      <c r="F134" s="32">
        <v>0</v>
      </c>
      <c r="G134" s="32">
        <v>0</v>
      </c>
      <c r="H134" s="32">
        <v>0</v>
      </c>
      <c r="I134" s="32">
        <v>0</v>
      </c>
      <c r="J134" s="32">
        <v>0</v>
      </c>
      <c r="K134" s="32">
        <v>0</v>
      </c>
      <c r="L134" s="32">
        <v>0</v>
      </c>
      <c r="M134" s="32">
        <v>0</v>
      </c>
      <c r="N134" s="32">
        <v>0</v>
      </c>
      <c r="O134" s="32">
        <f t="shared" ref="O134:R134" si="35">N134</f>
        <v>0</v>
      </c>
      <c r="P134" s="32">
        <f t="shared" si="35"/>
        <v>0</v>
      </c>
      <c r="Q134" s="32">
        <f t="shared" si="35"/>
        <v>0</v>
      </c>
      <c r="R134" s="32">
        <f t="shared" si="35"/>
        <v>0</v>
      </c>
      <c r="S134" s="32">
        <f t="shared" si="33"/>
        <v>0</v>
      </c>
    </row>
    <row r="135" spans="2:19">
      <c r="B135" s="5">
        <v>1985</v>
      </c>
      <c r="C135" s="32">
        <v>0</v>
      </c>
      <c r="D135" s="32">
        <v>0</v>
      </c>
      <c r="E135" s="32">
        <v>0</v>
      </c>
      <c r="F135" s="32">
        <v>0</v>
      </c>
      <c r="G135" s="32">
        <v>0</v>
      </c>
      <c r="H135" s="32">
        <v>0</v>
      </c>
      <c r="I135" s="32">
        <v>0</v>
      </c>
      <c r="J135" s="32">
        <v>0</v>
      </c>
      <c r="K135" s="32">
        <v>0</v>
      </c>
      <c r="L135" s="32">
        <v>0</v>
      </c>
      <c r="M135" s="32">
        <v>0</v>
      </c>
      <c r="N135" s="32">
        <v>0</v>
      </c>
      <c r="O135" s="32">
        <f t="shared" ref="O135:R135" si="36">N135</f>
        <v>0</v>
      </c>
      <c r="P135" s="32">
        <f t="shared" si="36"/>
        <v>0</v>
      </c>
      <c r="Q135" s="32">
        <f t="shared" si="36"/>
        <v>0</v>
      </c>
      <c r="R135" s="32">
        <f t="shared" si="36"/>
        <v>0</v>
      </c>
      <c r="S135" s="32">
        <f t="shared" si="33"/>
        <v>0</v>
      </c>
    </row>
    <row r="136" spans="2:19">
      <c r="B136" s="5">
        <v>1984</v>
      </c>
      <c r="C136" s="32">
        <v>0</v>
      </c>
      <c r="D136" s="32">
        <v>0</v>
      </c>
      <c r="E136" s="32">
        <v>0</v>
      </c>
      <c r="F136" s="32">
        <v>0</v>
      </c>
      <c r="G136" s="32">
        <v>0</v>
      </c>
      <c r="H136" s="32">
        <v>0</v>
      </c>
      <c r="I136" s="32">
        <v>0</v>
      </c>
      <c r="J136" s="32">
        <v>0</v>
      </c>
      <c r="K136" s="32">
        <v>0</v>
      </c>
      <c r="L136" s="32">
        <v>0</v>
      </c>
      <c r="M136" s="32">
        <v>0</v>
      </c>
      <c r="N136" s="32">
        <v>0</v>
      </c>
      <c r="O136" s="32">
        <f t="shared" ref="O136:R136" si="37">N136</f>
        <v>0</v>
      </c>
      <c r="P136" s="32">
        <f t="shared" si="37"/>
        <v>0</v>
      </c>
      <c r="Q136" s="32">
        <f t="shared" si="37"/>
        <v>0</v>
      </c>
      <c r="R136" s="32">
        <f t="shared" si="37"/>
        <v>0</v>
      </c>
      <c r="S136" s="32">
        <f t="shared" si="33"/>
        <v>0</v>
      </c>
    </row>
    <row r="137" spans="2:19">
      <c r="B137" s="5">
        <v>1983</v>
      </c>
      <c r="C137" s="32">
        <v>0</v>
      </c>
      <c r="D137" s="32">
        <v>0</v>
      </c>
      <c r="E137" s="32">
        <v>0</v>
      </c>
      <c r="F137" s="32">
        <v>0</v>
      </c>
      <c r="G137" s="32">
        <v>0</v>
      </c>
      <c r="H137" s="32">
        <v>0</v>
      </c>
      <c r="I137" s="32">
        <v>0</v>
      </c>
      <c r="J137" s="32">
        <v>0</v>
      </c>
      <c r="K137" s="32">
        <v>0</v>
      </c>
      <c r="L137" s="32">
        <v>0</v>
      </c>
      <c r="M137" s="32">
        <v>0</v>
      </c>
      <c r="N137" s="32">
        <v>0</v>
      </c>
      <c r="O137" s="32">
        <f t="shared" ref="O137:R137" si="38">N137</f>
        <v>0</v>
      </c>
      <c r="P137" s="32">
        <f t="shared" si="38"/>
        <v>0</v>
      </c>
      <c r="Q137" s="32">
        <f t="shared" si="38"/>
        <v>0</v>
      </c>
      <c r="R137" s="32">
        <f t="shared" si="38"/>
        <v>0</v>
      </c>
      <c r="S137" s="32">
        <f t="shared" si="33"/>
        <v>0</v>
      </c>
    </row>
    <row r="138" spans="2:19">
      <c r="B138" s="5">
        <v>1982</v>
      </c>
      <c r="C138" s="32">
        <v>0</v>
      </c>
      <c r="D138" s="32">
        <v>0</v>
      </c>
      <c r="E138" s="32">
        <v>0</v>
      </c>
      <c r="F138" s="32">
        <v>0</v>
      </c>
      <c r="G138" s="32">
        <v>0</v>
      </c>
      <c r="H138" s="32">
        <v>0</v>
      </c>
      <c r="I138" s="32">
        <v>0</v>
      </c>
      <c r="J138" s="32">
        <v>0</v>
      </c>
      <c r="K138" s="32">
        <v>0</v>
      </c>
      <c r="L138" s="32">
        <v>0</v>
      </c>
      <c r="M138" s="32">
        <v>0</v>
      </c>
      <c r="N138" s="32">
        <v>0</v>
      </c>
      <c r="O138" s="32">
        <f t="shared" ref="O138:R138" si="39">N138</f>
        <v>0</v>
      </c>
      <c r="P138" s="32">
        <f t="shared" si="39"/>
        <v>0</v>
      </c>
      <c r="Q138" s="32">
        <f t="shared" si="39"/>
        <v>0</v>
      </c>
      <c r="R138" s="32">
        <f t="shared" si="39"/>
        <v>0</v>
      </c>
      <c r="S138" s="32">
        <f t="shared" si="33"/>
        <v>0</v>
      </c>
    </row>
    <row r="139" spans="2:19">
      <c r="B139" s="5">
        <v>1981</v>
      </c>
      <c r="C139" s="32">
        <v>0</v>
      </c>
      <c r="D139" s="32">
        <v>0</v>
      </c>
      <c r="E139" s="32">
        <v>0</v>
      </c>
      <c r="F139" s="32">
        <v>0</v>
      </c>
      <c r="G139" s="32">
        <v>0</v>
      </c>
      <c r="H139" s="32">
        <v>0</v>
      </c>
      <c r="I139" s="32">
        <v>0</v>
      </c>
      <c r="J139" s="32">
        <v>0</v>
      </c>
      <c r="K139" s="32">
        <v>0</v>
      </c>
      <c r="L139" s="32">
        <v>0</v>
      </c>
      <c r="M139" s="32">
        <v>0</v>
      </c>
      <c r="N139" s="32">
        <v>0</v>
      </c>
      <c r="O139" s="32">
        <f t="shared" ref="O139:R139" si="40">N139</f>
        <v>0</v>
      </c>
      <c r="P139" s="32">
        <f t="shared" si="40"/>
        <v>0</v>
      </c>
      <c r="Q139" s="32">
        <f t="shared" si="40"/>
        <v>0</v>
      </c>
      <c r="R139" s="32">
        <f t="shared" si="40"/>
        <v>0</v>
      </c>
      <c r="S139" s="32">
        <f t="shared" si="33"/>
        <v>0</v>
      </c>
    </row>
    <row r="140" spans="2:19">
      <c r="B140" s="5">
        <v>1980</v>
      </c>
      <c r="C140" s="32">
        <v>0</v>
      </c>
      <c r="D140" s="32">
        <v>0</v>
      </c>
      <c r="E140" s="32">
        <v>0</v>
      </c>
      <c r="F140" s="32">
        <v>0</v>
      </c>
      <c r="G140" s="32">
        <v>0</v>
      </c>
      <c r="H140" s="32">
        <v>0</v>
      </c>
      <c r="I140" s="32">
        <v>0</v>
      </c>
      <c r="J140" s="32">
        <v>0</v>
      </c>
      <c r="K140" s="32">
        <v>0</v>
      </c>
      <c r="L140" s="32">
        <v>0</v>
      </c>
      <c r="M140" s="32">
        <v>0</v>
      </c>
      <c r="N140" s="32">
        <v>0</v>
      </c>
      <c r="O140" s="32">
        <f t="shared" ref="O140:R140" si="41">N140</f>
        <v>0</v>
      </c>
      <c r="P140" s="32">
        <f t="shared" si="41"/>
        <v>0</v>
      </c>
      <c r="Q140" s="32">
        <f t="shared" si="41"/>
        <v>0</v>
      </c>
      <c r="R140" s="32">
        <f t="shared" si="41"/>
        <v>0</v>
      </c>
      <c r="S140" s="32">
        <f t="shared" si="33"/>
        <v>0</v>
      </c>
    </row>
    <row r="141" spans="2:19">
      <c r="B141" s="5">
        <v>1979</v>
      </c>
      <c r="C141" s="32">
        <v>0</v>
      </c>
      <c r="D141" s="32">
        <v>0</v>
      </c>
      <c r="E141" s="32">
        <v>0</v>
      </c>
      <c r="F141" s="32">
        <v>0</v>
      </c>
      <c r="G141" s="32">
        <v>0</v>
      </c>
      <c r="H141" s="32">
        <v>0</v>
      </c>
      <c r="I141" s="32">
        <v>0</v>
      </c>
      <c r="J141" s="32">
        <v>0</v>
      </c>
      <c r="K141" s="32">
        <v>0</v>
      </c>
      <c r="L141" s="32">
        <v>0</v>
      </c>
      <c r="M141" s="32">
        <v>0</v>
      </c>
      <c r="N141" s="32">
        <v>0</v>
      </c>
      <c r="O141" s="32">
        <f t="shared" ref="O141:R141" si="42">N141</f>
        <v>0</v>
      </c>
      <c r="P141" s="32">
        <f t="shared" si="42"/>
        <v>0</v>
      </c>
      <c r="Q141" s="32">
        <f t="shared" si="42"/>
        <v>0</v>
      </c>
      <c r="R141" s="32">
        <f t="shared" si="42"/>
        <v>0</v>
      </c>
      <c r="S141" s="32">
        <f t="shared" si="33"/>
        <v>0</v>
      </c>
    </row>
    <row r="142" spans="2:19">
      <c r="B142" s="5">
        <v>1978</v>
      </c>
      <c r="C142" s="32">
        <v>0</v>
      </c>
      <c r="D142" s="32">
        <v>0</v>
      </c>
      <c r="E142" s="32">
        <v>0</v>
      </c>
      <c r="F142" s="32">
        <v>0</v>
      </c>
      <c r="G142" s="32">
        <v>0</v>
      </c>
      <c r="H142" s="32">
        <v>0</v>
      </c>
      <c r="I142" s="32">
        <v>0</v>
      </c>
      <c r="J142" s="32">
        <v>0</v>
      </c>
      <c r="K142" s="32">
        <v>0</v>
      </c>
      <c r="L142" s="32">
        <v>0</v>
      </c>
      <c r="M142" s="32">
        <v>0</v>
      </c>
      <c r="N142" s="32">
        <v>0</v>
      </c>
      <c r="O142" s="32">
        <f t="shared" ref="O142:R142" si="43">N142</f>
        <v>0</v>
      </c>
      <c r="P142" s="32">
        <f t="shared" si="43"/>
        <v>0</v>
      </c>
      <c r="Q142" s="32">
        <f t="shared" si="43"/>
        <v>0</v>
      </c>
      <c r="R142" s="32">
        <f t="shared" si="43"/>
        <v>0</v>
      </c>
      <c r="S142" s="32">
        <f t="shared" si="33"/>
        <v>0</v>
      </c>
    </row>
    <row r="143" spans="2:19">
      <c r="B143" s="5">
        <v>1977</v>
      </c>
      <c r="C143" s="32">
        <v>0</v>
      </c>
      <c r="D143" s="32">
        <v>0</v>
      </c>
      <c r="E143" s="32">
        <v>0</v>
      </c>
      <c r="F143" s="32">
        <v>0</v>
      </c>
      <c r="G143" s="32">
        <v>0</v>
      </c>
      <c r="H143" s="32">
        <v>0</v>
      </c>
      <c r="I143" s="32">
        <v>0</v>
      </c>
      <c r="J143" s="32">
        <v>0</v>
      </c>
      <c r="K143" s="32">
        <v>0</v>
      </c>
      <c r="L143" s="32">
        <v>0</v>
      </c>
      <c r="M143" s="32">
        <v>0</v>
      </c>
      <c r="N143" s="32">
        <v>0</v>
      </c>
      <c r="O143" s="32">
        <f t="shared" ref="O143:R143" si="44">N143</f>
        <v>0</v>
      </c>
      <c r="P143" s="32">
        <f t="shared" si="44"/>
        <v>0</v>
      </c>
      <c r="Q143" s="32">
        <f t="shared" si="44"/>
        <v>0</v>
      </c>
      <c r="R143" s="32">
        <f t="shared" si="44"/>
        <v>0</v>
      </c>
      <c r="S143" s="32">
        <f t="shared" si="33"/>
        <v>0</v>
      </c>
    </row>
    <row r="144" spans="2:19">
      <c r="B144" s="5">
        <v>1976</v>
      </c>
      <c r="C144" s="32">
        <v>0</v>
      </c>
      <c r="D144" s="32">
        <v>0</v>
      </c>
      <c r="E144" s="32">
        <v>0</v>
      </c>
      <c r="F144" s="32">
        <v>0</v>
      </c>
      <c r="G144" s="32">
        <v>0</v>
      </c>
      <c r="H144" s="32">
        <v>0</v>
      </c>
      <c r="I144" s="32">
        <v>0</v>
      </c>
      <c r="J144" s="32">
        <v>0</v>
      </c>
      <c r="K144" s="32">
        <v>0</v>
      </c>
      <c r="L144" s="32">
        <v>0</v>
      </c>
      <c r="M144" s="32">
        <v>0</v>
      </c>
      <c r="N144" s="32">
        <v>0</v>
      </c>
      <c r="O144" s="32">
        <f t="shared" ref="O144:R144" si="45">N144</f>
        <v>0</v>
      </c>
      <c r="P144" s="32">
        <f t="shared" si="45"/>
        <v>0</v>
      </c>
      <c r="Q144" s="32">
        <f t="shared" si="45"/>
        <v>0</v>
      </c>
      <c r="R144" s="32">
        <f t="shared" si="45"/>
        <v>0</v>
      </c>
      <c r="S144" s="32">
        <f t="shared" si="33"/>
        <v>0</v>
      </c>
    </row>
    <row r="145" spans="2:19">
      <c r="B145" s="5">
        <v>1975</v>
      </c>
      <c r="C145" s="32">
        <v>3304.99</v>
      </c>
      <c r="D145" s="32">
        <v>3304.99</v>
      </c>
      <c r="E145" s="32">
        <v>3304.99</v>
      </c>
      <c r="F145" s="32">
        <v>3304.99</v>
      </c>
      <c r="G145" s="32">
        <v>3304.99</v>
      </c>
      <c r="H145" s="32">
        <v>3304.99</v>
      </c>
      <c r="I145" s="32">
        <v>3304.99</v>
      </c>
      <c r="J145" s="32">
        <v>3304.99</v>
      </c>
      <c r="K145" s="32">
        <v>3304.99</v>
      </c>
      <c r="L145" s="32">
        <v>3304.99</v>
      </c>
      <c r="M145" s="32">
        <v>3304.99</v>
      </c>
      <c r="N145" s="32">
        <v>3304.99</v>
      </c>
      <c r="O145" s="32">
        <f t="shared" ref="O145:R145" si="46">N145</f>
        <v>3304.99</v>
      </c>
      <c r="P145" s="32">
        <f t="shared" si="46"/>
        <v>3304.99</v>
      </c>
      <c r="Q145" s="32">
        <f t="shared" si="46"/>
        <v>3304.99</v>
      </c>
      <c r="R145" s="32">
        <f t="shared" si="46"/>
        <v>3304.99</v>
      </c>
      <c r="S145" s="32">
        <f t="shared" si="33"/>
        <v>3304.99</v>
      </c>
    </row>
    <row r="146" spans="2:19">
      <c r="B146" s="5">
        <v>1974</v>
      </c>
      <c r="C146" s="32">
        <v>11152.3</v>
      </c>
      <c r="D146" s="32">
        <v>11152.3</v>
      </c>
      <c r="E146" s="32">
        <v>11152.3</v>
      </c>
      <c r="F146" s="32">
        <v>11152.3</v>
      </c>
      <c r="G146" s="32">
        <v>11152.3</v>
      </c>
      <c r="H146" s="32">
        <v>11152.3</v>
      </c>
      <c r="I146" s="32">
        <v>11152.3</v>
      </c>
      <c r="J146" s="32">
        <v>11152.3</v>
      </c>
      <c r="K146" s="32">
        <v>11152.3</v>
      </c>
      <c r="L146" s="32">
        <v>11152.3</v>
      </c>
      <c r="M146" s="32">
        <v>11152.3</v>
      </c>
      <c r="N146" s="32">
        <v>11152.3</v>
      </c>
      <c r="O146" s="32">
        <f t="shared" ref="O146:R146" si="47">N146</f>
        <v>11152.3</v>
      </c>
      <c r="P146" s="32">
        <f t="shared" si="47"/>
        <v>11152.3</v>
      </c>
      <c r="Q146" s="32">
        <f t="shared" si="47"/>
        <v>11152.3</v>
      </c>
      <c r="R146" s="32">
        <f t="shared" si="47"/>
        <v>11152.3</v>
      </c>
      <c r="S146" s="32">
        <f t="shared" si="33"/>
        <v>11152.3</v>
      </c>
    </row>
    <row r="147" spans="2:19">
      <c r="B147" s="5">
        <v>1973</v>
      </c>
      <c r="C147" s="32">
        <v>0</v>
      </c>
      <c r="D147" s="32">
        <v>0</v>
      </c>
      <c r="E147" s="32">
        <v>0</v>
      </c>
      <c r="F147" s="32">
        <v>0</v>
      </c>
      <c r="G147" s="32">
        <v>0</v>
      </c>
      <c r="H147" s="32">
        <v>0</v>
      </c>
      <c r="I147" s="32">
        <v>0</v>
      </c>
      <c r="J147" s="32">
        <v>0</v>
      </c>
      <c r="K147" s="32">
        <v>0</v>
      </c>
      <c r="L147" s="32">
        <v>0</v>
      </c>
      <c r="M147" s="32">
        <v>0</v>
      </c>
      <c r="N147" s="32">
        <v>0</v>
      </c>
      <c r="O147" s="32">
        <f t="shared" ref="O147:R147" si="48">N147</f>
        <v>0</v>
      </c>
      <c r="P147" s="32">
        <f t="shared" si="48"/>
        <v>0</v>
      </c>
      <c r="Q147" s="32">
        <f t="shared" si="48"/>
        <v>0</v>
      </c>
      <c r="R147" s="32">
        <f t="shared" si="48"/>
        <v>0</v>
      </c>
      <c r="S147" s="32">
        <f t="shared" si="33"/>
        <v>0</v>
      </c>
    </row>
    <row r="148" spans="2:19">
      <c r="B148" s="5">
        <v>1972</v>
      </c>
      <c r="C148" s="32">
        <v>17328.7</v>
      </c>
      <c r="D148" s="32">
        <v>17328.7</v>
      </c>
      <c r="E148" s="32">
        <v>17328.7</v>
      </c>
      <c r="F148" s="32">
        <v>17328.7</v>
      </c>
      <c r="G148" s="32">
        <v>17328.7</v>
      </c>
      <c r="H148" s="32">
        <v>17328.7</v>
      </c>
      <c r="I148" s="32">
        <v>17328.7</v>
      </c>
      <c r="J148" s="32">
        <v>17328.7</v>
      </c>
      <c r="K148" s="32">
        <v>17328.7</v>
      </c>
      <c r="L148" s="32">
        <v>17328.7</v>
      </c>
      <c r="M148" s="32">
        <v>17328.7</v>
      </c>
      <c r="N148" s="32">
        <v>17328.7</v>
      </c>
      <c r="O148" s="32">
        <f t="shared" ref="O148:S163" si="49">N148</f>
        <v>17328.7</v>
      </c>
      <c r="P148" s="32">
        <f t="shared" si="49"/>
        <v>17328.7</v>
      </c>
      <c r="Q148" s="32">
        <f t="shared" si="49"/>
        <v>17328.7</v>
      </c>
      <c r="R148" s="32">
        <f t="shared" si="49"/>
        <v>17328.7</v>
      </c>
      <c r="S148" s="32">
        <f t="shared" si="49"/>
        <v>17328.7</v>
      </c>
    </row>
    <row r="149" spans="2:19">
      <c r="B149" s="5">
        <v>1971</v>
      </c>
      <c r="C149" s="32">
        <v>0</v>
      </c>
      <c r="D149" s="32">
        <v>0</v>
      </c>
      <c r="E149" s="32">
        <v>0</v>
      </c>
      <c r="F149" s="32">
        <v>0</v>
      </c>
      <c r="G149" s="32">
        <v>0</v>
      </c>
      <c r="H149" s="32">
        <v>0</v>
      </c>
      <c r="I149" s="32">
        <v>0</v>
      </c>
      <c r="J149" s="32">
        <v>0</v>
      </c>
      <c r="K149" s="32">
        <v>0</v>
      </c>
      <c r="L149" s="32">
        <v>0</v>
      </c>
      <c r="M149" s="32">
        <v>0</v>
      </c>
      <c r="N149" s="32">
        <v>0</v>
      </c>
      <c r="O149" s="32">
        <f t="shared" ref="O149:R149" si="50">N149</f>
        <v>0</v>
      </c>
      <c r="P149" s="32">
        <f t="shared" si="50"/>
        <v>0</v>
      </c>
      <c r="Q149" s="32">
        <f t="shared" si="50"/>
        <v>0</v>
      </c>
      <c r="R149" s="32">
        <f t="shared" si="50"/>
        <v>0</v>
      </c>
      <c r="S149" s="32">
        <f t="shared" si="49"/>
        <v>0</v>
      </c>
    </row>
    <row r="150" spans="2:19">
      <c r="B150" s="5">
        <v>1970</v>
      </c>
      <c r="C150" s="32">
        <v>0</v>
      </c>
      <c r="D150" s="32">
        <v>0</v>
      </c>
      <c r="E150" s="32">
        <v>0</v>
      </c>
      <c r="F150" s="32">
        <v>0</v>
      </c>
      <c r="G150" s="32">
        <v>0</v>
      </c>
      <c r="H150" s="32">
        <v>0</v>
      </c>
      <c r="I150" s="32">
        <v>0</v>
      </c>
      <c r="J150" s="32">
        <v>0</v>
      </c>
      <c r="K150" s="32">
        <v>0</v>
      </c>
      <c r="L150" s="32">
        <v>0</v>
      </c>
      <c r="M150" s="32">
        <v>0</v>
      </c>
      <c r="N150" s="32">
        <v>0</v>
      </c>
      <c r="O150" s="32">
        <f t="shared" ref="O150:R150" si="51">N150</f>
        <v>0</v>
      </c>
      <c r="P150" s="32">
        <f t="shared" si="51"/>
        <v>0</v>
      </c>
      <c r="Q150" s="32">
        <f t="shared" si="51"/>
        <v>0</v>
      </c>
      <c r="R150" s="32">
        <f t="shared" si="51"/>
        <v>0</v>
      </c>
      <c r="S150" s="32">
        <f t="shared" si="49"/>
        <v>0</v>
      </c>
    </row>
    <row r="151" spans="2:19">
      <c r="B151" s="5">
        <v>1969</v>
      </c>
      <c r="C151" s="32">
        <v>0</v>
      </c>
      <c r="D151" s="32">
        <v>0</v>
      </c>
      <c r="E151" s="32">
        <v>0</v>
      </c>
      <c r="F151" s="32">
        <v>0</v>
      </c>
      <c r="G151" s="32">
        <v>0</v>
      </c>
      <c r="H151" s="32">
        <v>0</v>
      </c>
      <c r="I151" s="32">
        <v>0</v>
      </c>
      <c r="J151" s="32">
        <v>0</v>
      </c>
      <c r="K151" s="32">
        <v>0</v>
      </c>
      <c r="L151" s="32">
        <v>0</v>
      </c>
      <c r="M151" s="32">
        <v>0</v>
      </c>
      <c r="N151" s="32">
        <v>0</v>
      </c>
      <c r="O151" s="32">
        <f t="shared" ref="O151:R151" si="52">N151</f>
        <v>0</v>
      </c>
      <c r="P151" s="32">
        <f t="shared" si="52"/>
        <v>0</v>
      </c>
      <c r="Q151" s="32">
        <f t="shared" si="52"/>
        <v>0</v>
      </c>
      <c r="R151" s="32">
        <f t="shared" si="52"/>
        <v>0</v>
      </c>
      <c r="S151" s="32">
        <f t="shared" si="49"/>
        <v>0</v>
      </c>
    </row>
    <row r="152" spans="2:19">
      <c r="B152" s="5">
        <v>1968</v>
      </c>
      <c r="C152" s="32">
        <v>0</v>
      </c>
      <c r="D152" s="32">
        <v>0</v>
      </c>
      <c r="E152" s="32">
        <v>0</v>
      </c>
      <c r="F152" s="32">
        <v>0</v>
      </c>
      <c r="G152" s="32">
        <v>0</v>
      </c>
      <c r="H152" s="32">
        <v>0</v>
      </c>
      <c r="I152" s="32">
        <v>0</v>
      </c>
      <c r="J152" s="32">
        <v>0</v>
      </c>
      <c r="K152" s="32">
        <v>0</v>
      </c>
      <c r="L152" s="32">
        <v>0</v>
      </c>
      <c r="M152" s="32">
        <v>0</v>
      </c>
      <c r="N152" s="32">
        <v>0</v>
      </c>
      <c r="O152" s="32">
        <f t="shared" ref="O152:R152" si="53">N152</f>
        <v>0</v>
      </c>
      <c r="P152" s="32">
        <f t="shared" si="53"/>
        <v>0</v>
      </c>
      <c r="Q152" s="32">
        <f t="shared" si="53"/>
        <v>0</v>
      </c>
      <c r="R152" s="32">
        <f t="shared" si="53"/>
        <v>0</v>
      </c>
      <c r="S152" s="32">
        <f t="shared" si="49"/>
        <v>0</v>
      </c>
    </row>
    <row r="153" spans="2:19">
      <c r="B153" s="5">
        <v>1967</v>
      </c>
      <c r="C153" s="32">
        <v>0</v>
      </c>
      <c r="D153" s="32">
        <v>0</v>
      </c>
      <c r="E153" s="32">
        <v>0</v>
      </c>
      <c r="F153" s="32">
        <v>0</v>
      </c>
      <c r="G153" s="32">
        <v>0</v>
      </c>
      <c r="H153" s="32">
        <v>0</v>
      </c>
      <c r="I153" s="32">
        <v>0</v>
      </c>
      <c r="J153" s="32">
        <v>0</v>
      </c>
      <c r="K153" s="32">
        <v>0</v>
      </c>
      <c r="L153" s="32">
        <v>0</v>
      </c>
      <c r="M153" s="32">
        <v>0</v>
      </c>
      <c r="N153" s="32">
        <v>0</v>
      </c>
      <c r="O153" s="32">
        <f t="shared" ref="O153:R153" si="54">N153</f>
        <v>0</v>
      </c>
      <c r="P153" s="32">
        <f t="shared" si="54"/>
        <v>0</v>
      </c>
      <c r="Q153" s="32">
        <f t="shared" si="54"/>
        <v>0</v>
      </c>
      <c r="R153" s="32">
        <f t="shared" si="54"/>
        <v>0</v>
      </c>
      <c r="S153" s="32">
        <f t="shared" si="49"/>
        <v>0</v>
      </c>
    </row>
    <row r="154" spans="2:19">
      <c r="B154" s="5">
        <v>1966</v>
      </c>
      <c r="C154" s="32">
        <v>0</v>
      </c>
      <c r="D154" s="32">
        <v>0</v>
      </c>
      <c r="E154" s="32">
        <v>0</v>
      </c>
      <c r="F154" s="32">
        <v>0</v>
      </c>
      <c r="G154" s="32">
        <v>0</v>
      </c>
      <c r="H154" s="32">
        <v>0</v>
      </c>
      <c r="I154" s="32">
        <v>0</v>
      </c>
      <c r="J154" s="32">
        <v>0</v>
      </c>
      <c r="K154" s="32">
        <v>0</v>
      </c>
      <c r="L154" s="32">
        <v>0</v>
      </c>
      <c r="M154" s="32">
        <v>0</v>
      </c>
      <c r="N154" s="32">
        <v>0</v>
      </c>
      <c r="O154" s="32">
        <f t="shared" ref="O154:R154" si="55">N154</f>
        <v>0</v>
      </c>
      <c r="P154" s="32">
        <f t="shared" si="55"/>
        <v>0</v>
      </c>
      <c r="Q154" s="32">
        <f t="shared" si="55"/>
        <v>0</v>
      </c>
      <c r="R154" s="32">
        <f t="shared" si="55"/>
        <v>0</v>
      </c>
      <c r="S154" s="32">
        <f t="shared" si="49"/>
        <v>0</v>
      </c>
    </row>
    <row r="155" spans="2:19">
      <c r="B155" s="5">
        <v>1965</v>
      </c>
      <c r="C155" s="32">
        <v>0</v>
      </c>
      <c r="D155" s="32">
        <v>0</v>
      </c>
      <c r="E155" s="32">
        <v>0</v>
      </c>
      <c r="F155" s="32">
        <v>0</v>
      </c>
      <c r="G155" s="32">
        <v>0</v>
      </c>
      <c r="H155" s="32">
        <v>0</v>
      </c>
      <c r="I155" s="32">
        <v>0</v>
      </c>
      <c r="J155" s="32">
        <v>0</v>
      </c>
      <c r="K155" s="32">
        <v>0</v>
      </c>
      <c r="L155" s="32">
        <v>0</v>
      </c>
      <c r="M155" s="32">
        <v>0</v>
      </c>
      <c r="N155" s="32">
        <v>0</v>
      </c>
      <c r="O155" s="32">
        <f t="shared" ref="O155:R155" si="56">N155</f>
        <v>0</v>
      </c>
      <c r="P155" s="32">
        <f t="shared" si="56"/>
        <v>0</v>
      </c>
      <c r="Q155" s="32">
        <f t="shared" si="56"/>
        <v>0</v>
      </c>
      <c r="R155" s="32">
        <f t="shared" si="56"/>
        <v>0</v>
      </c>
      <c r="S155" s="32">
        <f t="shared" si="49"/>
        <v>0</v>
      </c>
    </row>
    <row r="156" spans="2:19">
      <c r="B156" s="5">
        <v>1964</v>
      </c>
      <c r="C156" s="32">
        <v>0</v>
      </c>
      <c r="D156" s="32">
        <v>0</v>
      </c>
      <c r="E156" s="32">
        <v>0</v>
      </c>
      <c r="F156" s="32">
        <v>0</v>
      </c>
      <c r="G156" s="32">
        <v>0</v>
      </c>
      <c r="H156" s="32">
        <v>0</v>
      </c>
      <c r="I156" s="32">
        <v>0</v>
      </c>
      <c r="J156" s="32">
        <v>0</v>
      </c>
      <c r="K156" s="32">
        <v>0</v>
      </c>
      <c r="L156" s="32">
        <v>0</v>
      </c>
      <c r="M156" s="32">
        <v>0</v>
      </c>
      <c r="N156" s="32">
        <v>0</v>
      </c>
      <c r="O156" s="32">
        <f t="shared" ref="O156:R156" si="57">N156</f>
        <v>0</v>
      </c>
      <c r="P156" s="32">
        <f t="shared" si="57"/>
        <v>0</v>
      </c>
      <c r="Q156" s="32">
        <f t="shared" si="57"/>
        <v>0</v>
      </c>
      <c r="R156" s="32">
        <f t="shared" si="57"/>
        <v>0</v>
      </c>
      <c r="S156" s="32">
        <f t="shared" si="49"/>
        <v>0</v>
      </c>
    </row>
    <row r="157" spans="2:19">
      <c r="B157" s="5">
        <v>1963</v>
      </c>
      <c r="C157" s="32">
        <v>0</v>
      </c>
      <c r="D157" s="32">
        <v>0</v>
      </c>
      <c r="E157" s="32">
        <v>0</v>
      </c>
      <c r="F157" s="32">
        <v>0</v>
      </c>
      <c r="G157" s="32">
        <v>0</v>
      </c>
      <c r="H157" s="32">
        <v>0</v>
      </c>
      <c r="I157" s="32">
        <v>0</v>
      </c>
      <c r="J157" s="32">
        <v>0</v>
      </c>
      <c r="K157" s="32">
        <v>0</v>
      </c>
      <c r="L157" s="32">
        <v>0</v>
      </c>
      <c r="M157" s="32">
        <v>0</v>
      </c>
      <c r="N157" s="32">
        <v>0</v>
      </c>
      <c r="O157" s="32">
        <f t="shared" ref="O157:R157" si="58">N157</f>
        <v>0</v>
      </c>
      <c r="P157" s="32">
        <f t="shared" si="58"/>
        <v>0</v>
      </c>
      <c r="Q157" s="32">
        <f t="shared" si="58"/>
        <v>0</v>
      </c>
      <c r="R157" s="32">
        <f t="shared" si="58"/>
        <v>0</v>
      </c>
      <c r="S157" s="32">
        <f t="shared" si="49"/>
        <v>0</v>
      </c>
    </row>
    <row r="158" spans="2:19">
      <c r="B158" s="5">
        <v>1962</v>
      </c>
      <c r="C158" s="32">
        <v>0</v>
      </c>
      <c r="D158" s="32">
        <v>0</v>
      </c>
      <c r="E158" s="32">
        <v>0</v>
      </c>
      <c r="F158" s="32">
        <v>0</v>
      </c>
      <c r="G158" s="32">
        <v>0</v>
      </c>
      <c r="H158" s="32">
        <v>0</v>
      </c>
      <c r="I158" s="32">
        <v>0</v>
      </c>
      <c r="J158" s="32">
        <v>0</v>
      </c>
      <c r="K158" s="32">
        <v>0</v>
      </c>
      <c r="L158" s="32">
        <v>0</v>
      </c>
      <c r="M158" s="32">
        <v>0</v>
      </c>
      <c r="N158" s="32">
        <v>0</v>
      </c>
      <c r="O158" s="32">
        <f t="shared" ref="O158:R158" si="59">N158</f>
        <v>0</v>
      </c>
      <c r="P158" s="32">
        <f t="shared" si="59"/>
        <v>0</v>
      </c>
      <c r="Q158" s="32">
        <f t="shared" si="59"/>
        <v>0</v>
      </c>
      <c r="R158" s="32">
        <f t="shared" si="59"/>
        <v>0</v>
      </c>
      <c r="S158" s="32">
        <f t="shared" si="49"/>
        <v>0</v>
      </c>
    </row>
    <row r="159" spans="2:19">
      <c r="B159" s="5">
        <v>1961</v>
      </c>
      <c r="C159" s="32">
        <v>0</v>
      </c>
      <c r="D159" s="32">
        <v>0</v>
      </c>
      <c r="E159" s="32">
        <v>0</v>
      </c>
      <c r="F159" s="32">
        <v>0</v>
      </c>
      <c r="G159" s="32">
        <v>0</v>
      </c>
      <c r="H159" s="32">
        <v>0</v>
      </c>
      <c r="I159" s="32">
        <v>0</v>
      </c>
      <c r="J159" s="32">
        <v>0</v>
      </c>
      <c r="K159" s="32">
        <v>0</v>
      </c>
      <c r="L159" s="32">
        <v>0</v>
      </c>
      <c r="M159" s="32">
        <v>0</v>
      </c>
      <c r="N159" s="32">
        <v>0</v>
      </c>
      <c r="O159" s="32">
        <f t="shared" ref="O159:R159" si="60">N159</f>
        <v>0</v>
      </c>
      <c r="P159" s="32">
        <f t="shared" si="60"/>
        <v>0</v>
      </c>
      <c r="Q159" s="32">
        <f t="shared" si="60"/>
        <v>0</v>
      </c>
      <c r="R159" s="32">
        <f t="shared" si="60"/>
        <v>0</v>
      </c>
      <c r="S159" s="32">
        <f t="shared" si="49"/>
        <v>0</v>
      </c>
    </row>
    <row r="160" spans="2:19">
      <c r="B160" s="5">
        <v>1960</v>
      </c>
      <c r="C160" s="32">
        <v>0</v>
      </c>
      <c r="D160" s="32">
        <v>0</v>
      </c>
      <c r="E160" s="32">
        <v>0</v>
      </c>
      <c r="F160" s="32">
        <v>0</v>
      </c>
      <c r="G160" s="32">
        <v>0</v>
      </c>
      <c r="H160" s="32">
        <v>0</v>
      </c>
      <c r="I160" s="32">
        <v>0</v>
      </c>
      <c r="J160" s="32">
        <v>0</v>
      </c>
      <c r="K160" s="32">
        <v>0</v>
      </c>
      <c r="L160" s="32">
        <v>0</v>
      </c>
      <c r="M160" s="32">
        <v>0</v>
      </c>
      <c r="N160" s="32">
        <v>0</v>
      </c>
      <c r="O160" s="32">
        <f t="shared" ref="O160:R160" si="61">N160</f>
        <v>0</v>
      </c>
      <c r="P160" s="32">
        <f t="shared" si="61"/>
        <v>0</v>
      </c>
      <c r="Q160" s="32">
        <f t="shared" si="61"/>
        <v>0</v>
      </c>
      <c r="R160" s="32">
        <f t="shared" si="61"/>
        <v>0</v>
      </c>
      <c r="S160" s="32">
        <f t="shared" si="49"/>
        <v>0</v>
      </c>
    </row>
    <row r="161" spans="2:19">
      <c r="B161" s="5">
        <v>1959</v>
      </c>
      <c r="C161" s="32">
        <v>0</v>
      </c>
      <c r="D161" s="32">
        <v>0</v>
      </c>
      <c r="E161" s="32">
        <v>0</v>
      </c>
      <c r="F161" s="32">
        <v>0</v>
      </c>
      <c r="G161" s="32">
        <v>0</v>
      </c>
      <c r="H161" s="32">
        <v>0</v>
      </c>
      <c r="I161" s="32">
        <v>0</v>
      </c>
      <c r="J161" s="32">
        <v>0</v>
      </c>
      <c r="K161" s="32">
        <v>0</v>
      </c>
      <c r="L161" s="32">
        <v>0</v>
      </c>
      <c r="M161" s="32">
        <v>0</v>
      </c>
      <c r="N161" s="32">
        <v>0</v>
      </c>
      <c r="O161" s="32">
        <f t="shared" ref="O161:R161" si="62">N161</f>
        <v>0</v>
      </c>
      <c r="P161" s="32">
        <f t="shared" si="62"/>
        <v>0</v>
      </c>
      <c r="Q161" s="32">
        <f t="shared" si="62"/>
        <v>0</v>
      </c>
      <c r="R161" s="32">
        <f t="shared" si="62"/>
        <v>0</v>
      </c>
      <c r="S161" s="32">
        <f t="shared" si="49"/>
        <v>0</v>
      </c>
    </row>
    <row r="162" spans="2:19">
      <c r="B162" s="5">
        <v>1958</v>
      </c>
      <c r="C162" s="32">
        <v>0</v>
      </c>
      <c r="D162" s="32">
        <v>0</v>
      </c>
      <c r="E162" s="32">
        <v>0</v>
      </c>
      <c r="F162" s="32">
        <v>0</v>
      </c>
      <c r="G162" s="32">
        <v>0</v>
      </c>
      <c r="H162" s="32">
        <v>0</v>
      </c>
      <c r="I162" s="32">
        <v>0</v>
      </c>
      <c r="J162" s="32">
        <v>0</v>
      </c>
      <c r="K162" s="32">
        <v>0</v>
      </c>
      <c r="L162" s="32">
        <v>0</v>
      </c>
      <c r="M162" s="32">
        <v>0</v>
      </c>
      <c r="N162" s="32">
        <v>0</v>
      </c>
      <c r="O162" s="32">
        <f t="shared" ref="O162:R162" si="63">N162</f>
        <v>0</v>
      </c>
      <c r="P162" s="32">
        <f t="shared" si="63"/>
        <v>0</v>
      </c>
      <c r="Q162" s="32">
        <f t="shared" si="63"/>
        <v>0</v>
      </c>
      <c r="R162" s="32">
        <f t="shared" si="63"/>
        <v>0</v>
      </c>
      <c r="S162" s="32">
        <f t="shared" si="49"/>
        <v>0</v>
      </c>
    </row>
    <row r="163" spans="2:19">
      <c r="B163" s="5">
        <v>1957</v>
      </c>
      <c r="C163" s="32">
        <v>0</v>
      </c>
      <c r="D163" s="32">
        <v>0</v>
      </c>
      <c r="E163" s="32">
        <v>0</v>
      </c>
      <c r="F163" s="32">
        <v>0</v>
      </c>
      <c r="G163" s="32">
        <v>0</v>
      </c>
      <c r="H163" s="32">
        <v>0</v>
      </c>
      <c r="I163" s="32">
        <v>0</v>
      </c>
      <c r="J163" s="32">
        <v>0</v>
      </c>
      <c r="K163" s="32">
        <v>0</v>
      </c>
      <c r="L163" s="32">
        <v>0</v>
      </c>
      <c r="M163" s="32">
        <v>0</v>
      </c>
      <c r="N163" s="32">
        <v>0</v>
      </c>
      <c r="O163" s="32">
        <f t="shared" ref="O163:R163" si="64">N163</f>
        <v>0</v>
      </c>
      <c r="P163" s="32">
        <f t="shared" si="64"/>
        <v>0</v>
      </c>
      <c r="Q163" s="32">
        <f t="shared" si="64"/>
        <v>0</v>
      </c>
      <c r="R163" s="32">
        <f t="shared" si="64"/>
        <v>0</v>
      </c>
      <c r="S163" s="32">
        <f t="shared" si="49"/>
        <v>0</v>
      </c>
    </row>
    <row r="164" spans="2:19">
      <c r="B164" s="5">
        <v>1956</v>
      </c>
      <c r="C164" s="32">
        <v>0</v>
      </c>
      <c r="D164" s="32">
        <v>0</v>
      </c>
      <c r="E164" s="32">
        <v>0</v>
      </c>
      <c r="F164" s="32">
        <v>0</v>
      </c>
      <c r="G164" s="32">
        <v>0</v>
      </c>
      <c r="H164" s="32">
        <v>0</v>
      </c>
      <c r="I164" s="32">
        <v>0</v>
      </c>
      <c r="J164" s="32">
        <v>0</v>
      </c>
      <c r="K164" s="32">
        <v>0</v>
      </c>
      <c r="L164" s="32">
        <v>0</v>
      </c>
      <c r="M164" s="32">
        <v>0</v>
      </c>
      <c r="N164" s="32">
        <v>0</v>
      </c>
      <c r="O164" s="32">
        <f t="shared" ref="O164:S179" si="65">N164</f>
        <v>0</v>
      </c>
      <c r="P164" s="32">
        <f t="shared" si="65"/>
        <v>0</v>
      </c>
      <c r="Q164" s="32">
        <f t="shared" si="65"/>
        <v>0</v>
      </c>
      <c r="R164" s="32">
        <f t="shared" si="65"/>
        <v>0</v>
      </c>
      <c r="S164" s="32">
        <f t="shared" si="65"/>
        <v>0</v>
      </c>
    </row>
    <row r="165" spans="2:19">
      <c r="B165" s="5">
        <v>1955</v>
      </c>
      <c r="C165" s="32">
        <v>0</v>
      </c>
      <c r="D165" s="32">
        <v>0</v>
      </c>
      <c r="E165" s="32">
        <v>0</v>
      </c>
      <c r="F165" s="32">
        <v>0</v>
      </c>
      <c r="G165" s="32">
        <v>0</v>
      </c>
      <c r="H165" s="32">
        <v>0</v>
      </c>
      <c r="I165" s="32">
        <v>0</v>
      </c>
      <c r="J165" s="32">
        <v>0</v>
      </c>
      <c r="K165" s="32">
        <v>0</v>
      </c>
      <c r="L165" s="32">
        <v>0</v>
      </c>
      <c r="M165" s="32">
        <v>0</v>
      </c>
      <c r="N165" s="32">
        <v>0</v>
      </c>
      <c r="O165" s="32">
        <f t="shared" ref="O165:R165" si="66">N165</f>
        <v>0</v>
      </c>
      <c r="P165" s="32">
        <f t="shared" si="66"/>
        <v>0</v>
      </c>
      <c r="Q165" s="32">
        <f t="shared" si="66"/>
        <v>0</v>
      </c>
      <c r="R165" s="32">
        <f t="shared" si="66"/>
        <v>0</v>
      </c>
      <c r="S165" s="32">
        <f t="shared" si="65"/>
        <v>0</v>
      </c>
    </row>
    <row r="166" spans="2:19">
      <c r="B166" s="5">
        <v>1954</v>
      </c>
      <c r="C166" s="32">
        <v>0</v>
      </c>
      <c r="D166" s="32">
        <v>0</v>
      </c>
      <c r="E166" s="32">
        <v>0</v>
      </c>
      <c r="F166" s="32">
        <v>0</v>
      </c>
      <c r="G166" s="32">
        <v>0</v>
      </c>
      <c r="H166" s="32">
        <v>0</v>
      </c>
      <c r="I166" s="32">
        <v>0</v>
      </c>
      <c r="J166" s="32">
        <v>0</v>
      </c>
      <c r="K166" s="32">
        <v>0</v>
      </c>
      <c r="L166" s="32">
        <v>0</v>
      </c>
      <c r="M166" s="32">
        <v>0</v>
      </c>
      <c r="N166" s="32">
        <v>0</v>
      </c>
      <c r="O166" s="32">
        <f t="shared" ref="O166:R166" si="67">N166</f>
        <v>0</v>
      </c>
      <c r="P166" s="32">
        <f t="shared" si="67"/>
        <v>0</v>
      </c>
      <c r="Q166" s="32">
        <f t="shared" si="67"/>
        <v>0</v>
      </c>
      <c r="R166" s="32">
        <f t="shared" si="67"/>
        <v>0</v>
      </c>
      <c r="S166" s="32">
        <f t="shared" si="65"/>
        <v>0</v>
      </c>
    </row>
    <row r="167" spans="2:19">
      <c r="B167" s="5">
        <v>1953</v>
      </c>
      <c r="C167" s="32">
        <v>0</v>
      </c>
      <c r="D167" s="32">
        <v>0</v>
      </c>
      <c r="E167" s="32">
        <v>0</v>
      </c>
      <c r="F167" s="32">
        <v>0</v>
      </c>
      <c r="G167" s="32">
        <v>0</v>
      </c>
      <c r="H167" s="32">
        <v>0</v>
      </c>
      <c r="I167" s="32">
        <v>0</v>
      </c>
      <c r="J167" s="32">
        <v>0</v>
      </c>
      <c r="K167" s="32">
        <v>0</v>
      </c>
      <c r="L167" s="32">
        <v>0</v>
      </c>
      <c r="M167" s="32">
        <v>0</v>
      </c>
      <c r="N167" s="32">
        <v>0</v>
      </c>
      <c r="O167" s="32">
        <f t="shared" ref="O167:R167" si="68">N167</f>
        <v>0</v>
      </c>
      <c r="P167" s="32">
        <f t="shared" si="68"/>
        <v>0</v>
      </c>
      <c r="Q167" s="32">
        <f t="shared" si="68"/>
        <v>0</v>
      </c>
      <c r="R167" s="32">
        <f t="shared" si="68"/>
        <v>0</v>
      </c>
      <c r="S167" s="32">
        <f t="shared" si="65"/>
        <v>0</v>
      </c>
    </row>
    <row r="168" spans="2:19">
      <c r="B168" s="5">
        <v>1952</v>
      </c>
      <c r="C168" s="32">
        <v>0</v>
      </c>
      <c r="D168" s="32">
        <v>0</v>
      </c>
      <c r="E168" s="32">
        <v>0</v>
      </c>
      <c r="F168" s="32">
        <v>0</v>
      </c>
      <c r="G168" s="32">
        <v>0</v>
      </c>
      <c r="H168" s="32">
        <v>0</v>
      </c>
      <c r="I168" s="32">
        <v>0</v>
      </c>
      <c r="J168" s="32">
        <v>0</v>
      </c>
      <c r="K168" s="32">
        <v>0</v>
      </c>
      <c r="L168" s="32">
        <v>0</v>
      </c>
      <c r="M168" s="32">
        <v>0</v>
      </c>
      <c r="N168" s="32">
        <v>0</v>
      </c>
      <c r="O168" s="32">
        <f t="shared" ref="O168:R168" si="69">N168</f>
        <v>0</v>
      </c>
      <c r="P168" s="32">
        <f t="shared" si="69"/>
        <v>0</v>
      </c>
      <c r="Q168" s="32">
        <f t="shared" si="69"/>
        <v>0</v>
      </c>
      <c r="R168" s="32">
        <f t="shared" si="69"/>
        <v>0</v>
      </c>
      <c r="S168" s="32">
        <f t="shared" si="65"/>
        <v>0</v>
      </c>
    </row>
    <row r="169" spans="2:19">
      <c r="B169" s="5">
        <v>1951</v>
      </c>
      <c r="C169" s="32">
        <v>0</v>
      </c>
      <c r="D169" s="32">
        <v>0</v>
      </c>
      <c r="E169" s="32">
        <v>0</v>
      </c>
      <c r="F169" s="32">
        <v>0</v>
      </c>
      <c r="G169" s="32">
        <v>0</v>
      </c>
      <c r="H169" s="32">
        <v>0</v>
      </c>
      <c r="I169" s="32">
        <v>0</v>
      </c>
      <c r="J169" s="32">
        <v>0</v>
      </c>
      <c r="K169" s="32">
        <v>0</v>
      </c>
      <c r="L169" s="32">
        <v>0</v>
      </c>
      <c r="M169" s="32">
        <v>0</v>
      </c>
      <c r="N169" s="32">
        <v>0</v>
      </c>
      <c r="O169" s="32">
        <f t="shared" ref="O169:R169" si="70">N169</f>
        <v>0</v>
      </c>
      <c r="P169" s="32">
        <f t="shared" si="70"/>
        <v>0</v>
      </c>
      <c r="Q169" s="32">
        <f t="shared" si="70"/>
        <v>0</v>
      </c>
      <c r="R169" s="32">
        <f t="shared" si="70"/>
        <v>0</v>
      </c>
      <c r="S169" s="32">
        <f t="shared" si="65"/>
        <v>0</v>
      </c>
    </row>
    <row r="170" spans="2:19">
      <c r="B170" s="5">
        <v>1950</v>
      </c>
      <c r="C170" s="32">
        <v>0</v>
      </c>
      <c r="D170" s="32">
        <v>0</v>
      </c>
      <c r="E170" s="32">
        <v>0</v>
      </c>
      <c r="F170" s="32">
        <v>0</v>
      </c>
      <c r="G170" s="32">
        <v>0</v>
      </c>
      <c r="H170" s="32">
        <v>0</v>
      </c>
      <c r="I170" s="32">
        <v>0</v>
      </c>
      <c r="J170" s="32">
        <v>0</v>
      </c>
      <c r="K170" s="32">
        <v>0</v>
      </c>
      <c r="L170" s="32">
        <v>0</v>
      </c>
      <c r="M170" s="32">
        <v>0</v>
      </c>
      <c r="N170" s="32">
        <v>0</v>
      </c>
      <c r="O170" s="32">
        <f t="shared" ref="O170:R170" si="71">N170</f>
        <v>0</v>
      </c>
      <c r="P170" s="32">
        <f t="shared" si="71"/>
        <v>0</v>
      </c>
      <c r="Q170" s="32">
        <f t="shared" si="71"/>
        <v>0</v>
      </c>
      <c r="R170" s="32">
        <f t="shared" si="71"/>
        <v>0</v>
      </c>
      <c r="S170" s="32">
        <f t="shared" si="65"/>
        <v>0</v>
      </c>
    </row>
    <row r="171" spans="2:19">
      <c r="B171" s="5">
        <v>1949</v>
      </c>
      <c r="C171" s="32">
        <v>0</v>
      </c>
      <c r="D171" s="32">
        <v>0</v>
      </c>
      <c r="E171" s="32">
        <v>0</v>
      </c>
      <c r="F171" s="32">
        <v>0</v>
      </c>
      <c r="G171" s="32">
        <v>0</v>
      </c>
      <c r="H171" s="32">
        <v>0</v>
      </c>
      <c r="I171" s="32">
        <v>0</v>
      </c>
      <c r="J171" s="32">
        <v>0</v>
      </c>
      <c r="K171" s="32">
        <v>0</v>
      </c>
      <c r="L171" s="32">
        <v>0</v>
      </c>
      <c r="M171" s="32">
        <v>0</v>
      </c>
      <c r="N171" s="32">
        <v>0</v>
      </c>
      <c r="O171" s="32">
        <f t="shared" ref="O171:R171" si="72">N171</f>
        <v>0</v>
      </c>
      <c r="P171" s="32">
        <f t="shared" si="72"/>
        <v>0</v>
      </c>
      <c r="Q171" s="32">
        <f t="shared" si="72"/>
        <v>0</v>
      </c>
      <c r="R171" s="32">
        <f t="shared" si="72"/>
        <v>0</v>
      </c>
      <c r="S171" s="32">
        <f t="shared" si="65"/>
        <v>0</v>
      </c>
    </row>
    <row r="172" spans="2:19">
      <c r="B172" s="5">
        <v>1948</v>
      </c>
      <c r="C172" s="32">
        <v>0</v>
      </c>
      <c r="D172" s="32">
        <v>0</v>
      </c>
      <c r="E172" s="32">
        <v>0</v>
      </c>
      <c r="F172" s="32">
        <v>0</v>
      </c>
      <c r="G172" s="32">
        <v>0</v>
      </c>
      <c r="H172" s="32">
        <v>0</v>
      </c>
      <c r="I172" s="32">
        <v>0</v>
      </c>
      <c r="J172" s="32">
        <v>0</v>
      </c>
      <c r="K172" s="32">
        <v>0</v>
      </c>
      <c r="L172" s="32">
        <v>0</v>
      </c>
      <c r="M172" s="32">
        <v>0</v>
      </c>
      <c r="N172" s="32">
        <v>0</v>
      </c>
      <c r="O172" s="32">
        <f t="shared" ref="O172:R172" si="73">N172</f>
        <v>0</v>
      </c>
      <c r="P172" s="32">
        <f t="shared" si="73"/>
        <v>0</v>
      </c>
      <c r="Q172" s="32">
        <f t="shared" si="73"/>
        <v>0</v>
      </c>
      <c r="R172" s="32">
        <f t="shared" si="73"/>
        <v>0</v>
      </c>
      <c r="S172" s="32">
        <f t="shared" si="65"/>
        <v>0</v>
      </c>
    </row>
    <row r="173" spans="2:19">
      <c r="B173" s="5">
        <v>1947</v>
      </c>
      <c r="C173" s="32">
        <v>0</v>
      </c>
      <c r="D173" s="32">
        <v>0</v>
      </c>
      <c r="E173" s="32">
        <v>0</v>
      </c>
      <c r="F173" s="32">
        <v>0</v>
      </c>
      <c r="G173" s="32">
        <v>0</v>
      </c>
      <c r="H173" s="32">
        <v>0</v>
      </c>
      <c r="I173" s="32">
        <v>0</v>
      </c>
      <c r="J173" s="32">
        <v>0</v>
      </c>
      <c r="K173" s="32">
        <v>0</v>
      </c>
      <c r="L173" s="32">
        <v>0</v>
      </c>
      <c r="M173" s="32">
        <v>0</v>
      </c>
      <c r="N173" s="32">
        <v>0</v>
      </c>
      <c r="O173" s="32">
        <f t="shared" ref="O173:R173" si="74">N173</f>
        <v>0</v>
      </c>
      <c r="P173" s="32">
        <f t="shared" si="74"/>
        <v>0</v>
      </c>
      <c r="Q173" s="32">
        <f t="shared" si="74"/>
        <v>0</v>
      </c>
      <c r="R173" s="32">
        <f t="shared" si="74"/>
        <v>0</v>
      </c>
      <c r="S173" s="32">
        <f t="shared" si="65"/>
        <v>0</v>
      </c>
    </row>
    <row r="174" spans="2:19">
      <c r="B174" s="5">
        <v>1946</v>
      </c>
      <c r="C174" s="32">
        <v>0</v>
      </c>
      <c r="D174" s="32">
        <v>0</v>
      </c>
      <c r="E174" s="32">
        <v>0</v>
      </c>
      <c r="F174" s="32">
        <v>0</v>
      </c>
      <c r="G174" s="32">
        <v>0</v>
      </c>
      <c r="H174" s="32">
        <v>0</v>
      </c>
      <c r="I174" s="32">
        <v>0</v>
      </c>
      <c r="J174" s="32">
        <v>0</v>
      </c>
      <c r="K174" s="32">
        <v>0</v>
      </c>
      <c r="L174" s="32">
        <v>0</v>
      </c>
      <c r="M174" s="32">
        <v>0</v>
      </c>
      <c r="N174" s="32">
        <v>0</v>
      </c>
      <c r="O174" s="32">
        <f t="shared" ref="O174:R174" si="75">N174</f>
        <v>0</v>
      </c>
      <c r="P174" s="32">
        <f t="shared" si="75"/>
        <v>0</v>
      </c>
      <c r="Q174" s="32">
        <f t="shared" si="75"/>
        <v>0</v>
      </c>
      <c r="R174" s="32">
        <f t="shared" si="75"/>
        <v>0</v>
      </c>
      <c r="S174" s="32">
        <f t="shared" si="65"/>
        <v>0</v>
      </c>
    </row>
    <row r="175" spans="2:19">
      <c r="B175" s="5">
        <v>1945</v>
      </c>
      <c r="C175" s="32">
        <v>0</v>
      </c>
      <c r="D175" s="32">
        <v>0</v>
      </c>
      <c r="E175" s="32">
        <v>0</v>
      </c>
      <c r="F175" s="32">
        <v>0</v>
      </c>
      <c r="G175" s="32">
        <v>0</v>
      </c>
      <c r="H175" s="32">
        <v>0</v>
      </c>
      <c r="I175" s="32">
        <v>0</v>
      </c>
      <c r="J175" s="32">
        <v>0</v>
      </c>
      <c r="K175" s="32">
        <v>0</v>
      </c>
      <c r="L175" s="32">
        <v>0</v>
      </c>
      <c r="M175" s="32">
        <v>0</v>
      </c>
      <c r="N175" s="32">
        <v>0</v>
      </c>
      <c r="O175" s="32">
        <f t="shared" ref="O175:R175" si="76">N175</f>
        <v>0</v>
      </c>
      <c r="P175" s="32">
        <f t="shared" si="76"/>
        <v>0</v>
      </c>
      <c r="Q175" s="32">
        <f t="shared" si="76"/>
        <v>0</v>
      </c>
      <c r="R175" s="32">
        <f t="shared" si="76"/>
        <v>0</v>
      </c>
      <c r="S175" s="32">
        <f t="shared" si="65"/>
        <v>0</v>
      </c>
    </row>
    <row r="176" spans="2:19">
      <c r="B176" s="5">
        <v>1944</v>
      </c>
      <c r="C176" s="32">
        <v>0</v>
      </c>
      <c r="D176" s="32">
        <v>0</v>
      </c>
      <c r="E176" s="32">
        <v>0</v>
      </c>
      <c r="F176" s="32">
        <v>0</v>
      </c>
      <c r="G176" s="32">
        <v>0</v>
      </c>
      <c r="H176" s="32">
        <v>0</v>
      </c>
      <c r="I176" s="32">
        <v>0</v>
      </c>
      <c r="J176" s="32">
        <v>0</v>
      </c>
      <c r="K176" s="32">
        <v>0</v>
      </c>
      <c r="L176" s="32">
        <v>0</v>
      </c>
      <c r="M176" s="32">
        <v>0</v>
      </c>
      <c r="N176" s="32">
        <v>0</v>
      </c>
      <c r="O176" s="32">
        <f t="shared" ref="O176:R176" si="77">N176</f>
        <v>0</v>
      </c>
      <c r="P176" s="32">
        <f t="shared" si="77"/>
        <v>0</v>
      </c>
      <c r="Q176" s="32">
        <f t="shared" si="77"/>
        <v>0</v>
      </c>
      <c r="R176" s="32">
        <f t="shared" si="77"/>
        <v>0</v>
      </c>
      <c r="S176" s="32">
        <f t="shared" si="65"/>
        <v>0</v>
      </c>
    </row>
    <row r="177" spans="1:19">
      <c r="B177" s="5">
        <v>1943</v>
      </c>
      <c r="C177" s="32">
        <v>0</v>
      </c>
      <c r="D177" s="32">
        <v>0</v>
      </c>
      <c r="E177" s="32">
        <v>0</v>
      </c>
      <c r="F177" s="32">
        <v>0</v>
      </c>
      <c r="G177" s="32">
        <v>0</v>
      </c>
      <c r="H177" s="32">
        <v>0</v>
      </c>
      <c r="I177" s="32">
        <v>0</v>
      </c>
      <c r="J177" s="32">
        <v>0</v>
      </c>
      <c r="K177" s="32">
        <v>0</v>
      </c>
      <c r="L177" s="32">
        <v>0</v>
      </c>
      <c r="M177" s="32">
        <v>0</v>
      </c>
      <c r="N177" s="32">
        <v>0</v>
      </c>
      <c r="O177" s="32">
        <f t="shared" ref="O177:R177" si="78">N177</f>
        <v>0</v>
      </c>
      <c r="P177" s="32">
        <f t="shared" si="78"/>
        <v>0</v>
      </c>
      <c r="Q177" s="32">
        <f t="shared" si="78"/>
        <v>0</v>
      </c>
      <c r="R177" s="32">
        <f t="shared" si="78"/>
        <v>0</v>
      </c>
      <c r="S177" s="32">
        <f t="shared" si="65"/>
        <v>0</v>
      </c>
    </row>
    <row r="178" spans="1:19">
      <c r="B178" s="5">
        <v>1942</v>
      </c>
      <c r="C178" s="32">
        <v>0</v>
      </c>
      <c r="D178" s="32">
        <v>0</v>
      </c>
      <c r="E178" s="32">
        <v>0</v>
      </c>
      <c r="F178" s="32">
        <v>0</v>
      </c>
      <c r="G178" s="32">
        <v>0</v>
      </c>
      <c r="H178" s="32">
        <v>0</v>
      </c>
      <c r="I178" s="32">
        <v>0</v>
      </c>
      <c r="J178" s="32">
        <v>0</v>
      </c>
      <c r="K178" s="32">
        <v>0</v>
      </c>
      <c r="L178" s="32">
        <v>0</v>
      </c>
      <c r="M178" s="32">
        <v>0</v>
      </c>
      <c r="N178" s="32">
        <v>0</v>
      </c>
      <c r="O178" s="32">
        <f t="shared" ref="O178:R178" si="79">N178</f>
        <v>0</v>
      </c>
      <c r="P178" s="32">
        <f t="shared" si="79"/>
        <v>0</v>
      </c>
      <c r="Q178" s="32">
        <f t="shared" si="79"/>
        <v>0</v>
      </c>
      <c r="R178" s="32">
        <f t="shared" si="79"/>
        <v>0</v>
      </c>
      <c r="S178" s="32">
        <f t="shared" si="65"/>
        <v>0</v>
      </c>
    </row>
    <row r="179" spans="1:19">
      <c r="B179" s="5">
        <v>1941</v>
      </c>
      <c r="C179" s="32">
        <v>0</v>
      </c>
      <c r="D179" s="32">
        <v>0</v>
      </c>
      <c r="E179" s="32">
        <v>0</v>
      </c>
      <c r="F179" s="32">
        <v>0</v>
      </c>
      <c r="G179" s="32">
        <v>0</v>
      </c>
      <c r="H179" s="32">
        <v>0</v>
      </c>
      <c r="I179" s="32">
        <v>0</v>
      </c>
      <c r="J179" s="32">
        <v>0</v>
      </c>
      <c r="K179" s="32">
        <v>0</v>
      </c>
      <c r="L179" s="32">
        <v>0</v>
      </c>
      <c r="M179" s="32">
        <v>0</v>
      </c>
      <c r="N179" s="32">
        <v>0</v>
      </c>
      <c r="O179" s="32">
        <f t="shared" ref="O179:R179" si="80">N179</f>
        <v>0</v>
      </c>
      <c r="P179" s="32">
        <f t="shared" si="80"/>
        <v>0</v>
      </c>
      <c r="Q179" s="32">
        <f t="shared" si="80"/>
        <v>0</v>
      </c>
      <c r="R179" s="32">
        <f t="shared" si="80"/>
        <v>0</v>
      </c>
      <c r="S179" s="32">
        <f t="shared" si="65"/>
        <v>0</v>
      </c>
    </row>
    <row r="180" spans="1:19">
      <c r="B180" s="5">
        <v>1940</v>
      </c>
      <c r="C180" s="32">
        <v>0</v>
      </c>
      <c r="D180" s="32">
        <v>0</v>
      </c>
      <c r="E180" s="32">
        <v>0</v>
      </c>
      <c r="F180" s="32">
        <v>0</v>
      </c>
      <c r="G180" s="32">
        <v>0</v>
      </c>
      <c r="H180" s="32">
        <v>0</v>
      </c>
      <c r="I180" s="32">
        <v>0</v>
      </c>
      <c r="J180" s="32">
        <v>0</v>
      </c>
      <c r="K180" s="32">
        <v>0</v>
      </c>
      <c r="L180" s="32">
        <v>0</v>
      </c>
      <c r="M180" s="32">
        <v>0</v>
      </c>
      <c r="N180" s="32">
        <v>0</v>
      </c>
      <c r="O180" s="32">
        <f t="shared" ref="O180:S190" si="81">N180</f>
        <v>0</v>
      </c>
      <c r="P180" s="32">
        <f t="shared" si="81"/>
        <v>0</v>
      </c>
      <c r="Q180" s="32">
        <f t="shared" si="81"/>
        <v>0</v>
      </c>
      <c r="R180" s="32">
        <f t="shared" si="81"/>
        <v>0</v>
      </c>
      <c r="S180" s="32">
        <f t="shared" si="81"/>
        <v>0</v>
      </c>
    </row>
    <row r="181" spans="1:19">
      <c r="B181" s="5">
        <v>1939</v>
      </c>
      <c r="C181" s="32">
        <v>0</v>
      </c>
      <c r="D181" s="32">
        <v>0</v>
      </c>
      <c r="E181" s="32">
        <v>0</v>
      </c>
      <c r="F181" s="32">
        <v>0</v>
      </c>
      <c r="G181" s="32">
        <v>0</v>
      </c>
      <c r="H181" s="32">
        <v>0</v>
      </c>
      <c r="I181" s="32">
        <v>0</v>
      </c>
      <c r="J181" s="32">
        <v>0</v>
      </c>
      <c r="K181" s="32">
        <v>0</v>
      </c>
      <c r="L181" s="32">
        <v>0</v>
      </c>
      <c r="M181" s="32">
        <v>0</v>
      </c>
      <c r="N181" s="32">
        <v>0</v>
      </c>
      <c r="O181" s="32">
        <f t="shared" ref="O181:R181" si="82">N181</f>
        <v>0</v>
      </c>
      <c r="P181" s="32">
        <f t="shared" si="82"/>
        <v>0</v>
      </c>
      <c r="Q181" s="32">
        <f t="shared" si="82"/>
        <v>0</v>
      </c>
      <c r="R181" s="32">
        <f t="shared" si="82"/>
        <v>0</v>
      </c>
      <c r="S181" s="32">
        <f t="shared" si="81"/>
        <v>0</v>
      </c>
    </row>
    <row r="182" spans="1:19">
      <c r="B182" s="5">
        <v>1938</v>
      </c>
      <c r="C182" s="32">
        <v>0</v>
      </c>
      <c r="D182" s="32">
        <v>0</v>
      </c>
      <c r="E182" s="32">
        <v>0</v>
      </c>
      <c r="F182" s="32">
        <v>0</v>
      </c>
      <c r="G182" s="32">
        <v>0</v>
      </c>
      <c r="H182" s="32">
        <v>0</v>
      </c>
      <c r="I182" s="32">
        <v>0</v>
      </c>
      <c r="J182" s="32">
        <v>0</v>
      </c>
      <c r="K182" s="32">
        <v>0</v>
      </c>
      <c r="L182" s="32">
        <v>0</v>
      </c>
      <c r="M182" s="32">
        <v>0</v>
      </c>
      <c r="N182" s="32">
        <v>0</v>
      </c>
      <c r="O182" s="32">
        <f t="shared" ref="O182:R182" si="83">N182</f>
        <v>0</v>
      </c>
      <c r="P182" s="32">
        <f t="shared" si="83"/>
        <v>0</v>
      </c>
      <c r="Q182" s="32">
        <f t="shared" si="83"/>
        <v>0</v>
      </c>
      <c r="R182" s="32">
        <f t="shared" si="83"/>
        <v>0</v>
      </c>
      <c r="S182" s="32">
        <f t="shared" si="81"/>
        <v>0</v>
      </c>
    </row>
    <row r="183" spans="1:19">
      <c r="B183" s="5">
        <v>1937</v>
      </c>
      <c r="C183" s="32">
        <v>0</v>
      </c>
      <c r="D183" s="32">
        <v>0</v>
      </c>
      <c r="E183" s="32">
        <v>0</v>
      </c>
      <c r="F183" s="32">
        <v>0</v>
      </c>
      <c r="G183" s="32">
        <v>0</v>
      </c>
      <c r="H183" s="32">
        <v>0</v>
      </c>
      <c r="I183" s="32">
        <v>0</v>
      </c>
      <c r="J183" s="32">
        <v>0</v>
      </c>
      <c r="K183" s="32">
        <v>0</v>
      </c>
      <c r="L183" s="32">
        <v>0</v>
      </c>
      <c r="M183" s="32">
        <v>0</v>
      </c>
      <c r="N183" s="32">
        <v>0</v>
      </c>
      <c r="O183" s="32">
        <f t="shared" ref="O183:R183" si="84">N183</f>
        <v>0</v>
      </c>
      <c r="P183" s="32">
        <f t="shared" si="84"/>
        <v>0</v>
      </c>
      <c r="Q183" s="32">
        <f t="shared" si="84"/>
        <v>0</v>
      </c>
      <c r="R183" s="32">
        <f t="shared" si="84"/>
        <v>0</v>
      </c>
      <c r="S183" s="32">
        <f t="shared" si="81"/>
        <v>0</v>
      </c>
    </row>
    <row r="184" spans="1:19">
      <c r="B184" s="5">
        <v>1936</v>
      </c>
      <c r="C184" s="32">
        <v>0</v>
      </c>
      <c r="D184" s="32">
        <v>0</v>
      </c>
      <c r="E184" s="32">
        <v>0</v>
      </c>
      <c r="F184" s="32">
        <v>0</v>
      </c>
      <c r="G184" s="32">
        <v>0</v>
      </c>
      <c r="H184" s="32">
        <v>0</v>
      </c>
      <c r="I184" s="32">
        <v>0</v>
      </c>
      <c r="J184" s="32">
        <v>0</v>
      </c>
      <c r="K184" s="32">
        <v>0</v>
      </c>
      <c r="L184" s="32">
        <v>0</v>
      </c>
      <c r="M184" s="32">
        <v>0</v>
      </c>
      <c r="N184" s="32">
        <v>0</v>
      </c>
      <c r="O184" s="32">
        <f t="shared" ref="O184:R184" si="85">N184</f>
        <v>0</v>
      </c>
      <c r="P184" s="32">
        <f t="shared" si="85"/>
        <v>0</v>
      </c>
      <c r="Q184" s="32">
        <f t="shared" si="85"/>
        <v>0</v>
      </c>
      <c r="R184" s="32">
        <f t="shared" si="85"/>
        <v>0</v>
      </c>
      <c r="S184" s="32">
        <f t="shared" si="81"/>
        <v>0</v>
      </c>
    </row>
    <row r="185" spans="1:19">
      <c r="B185" s="5">
        <v>1935</v>
      </c>
      <c r="C185" s="32">
        <v>0</v>
      </c>
      <c r="D185" s="32">
        <v>0</v>
      </c>
      <c r="E185" s="32">
        <v>0</v>
      </c>
      <c r="F185" s="32">
        <v>0</v>
      </c>
      <c r="G185" s="32">
        <v>0</v>
      </c>
      <c r="H185" s="32">
        <v>0</v>
      </c>
      <c r="I185" s="32">
        <v>0</v>
      </c>
      <c r="J185" s="32">
        <v>0</v>
      </c>
      <c r="K185" s="32">
        <v>0</v>
      </c>
      <c r="L185" s="32">
        <v>0</v>
      </c>
      <c r="M185" s="32">
        <v>0</v>
      </c>
      <c r="N185" s="32">
        <v>0</v>
      </c>
      <c r="O185" s="32">
        <f t="shared" ref="O185:R185" si="86">N185</f>
        <v>0</v>
      </c>
      <c r="P185" s="32">
        <f t="shared" si="86"/>
        <v>0</v>
      </c>
      <c r="Q185" s="32">
        <f t="shared" si="86"/>
        <v>0</v>
      </c>
      <c r="R185" s="32">
        <f t="shared" si="86"/>
        <v>0</v>
      </c>
      <c r="S185" s="32">
        <f t="shared" si="81"/>
        <v>0</v>
      </c>
    </row>
    <row r="186" spans="1:19">
      <c r="B186" s="5">
        <v>1934</v>
      </c>
      <c r="C186" s="32">
        <v>0</v>
      </c>
      <c r="D186" s="32">
        <v>0</v>
      </c>
      <c r="E186" s="32">
        <v>0</v>
      </c>
      <c r="F186" s="32">
        <v>0</v>
      </c>
      <c r="G186" s="32">
        <v>0</v>
      </c>
      <c r="H186" s="32">
        <v>0</v>
      </c>
      <c r="I186" s="32">
        <v>0</v>
      </c>
      <c r="J186" s="32">
        <v>0</v>
      </c>
      <c r="K186" s="32">
        <v>0</v>
      </c>
      <c r="L186" s="32">
        <v>0</v>
      </c>
      <c r="M186" s="32">
        <v>0</v>
      </c>
      <c r="N186" s="32">
        <v>0</v>
      </c>
      <c r="O186" s="32">
        <f t="shared" ref="O186:R186" si="87">N186</f>
        <v>0</v>
      </c>
      <c r="P186" s="32">
        <f t="shared" si="87"/>
        <v>0</v>
      </c>
      <c r="Q186" s="32">
        <f t="shared" si="87"/>
        <v>0</v>
      </c>
      <c r="R186" s="32">
        <f t="shared" si="87"/>
        <v>0</v>
      </c>
      <c r="S186" s="32">
        <f t="shared" si="81"/>
        <v>0</v>
      </c>
    </row>
    <row r="187" spans="1:19">
      <c r="B187" s="5">
        <v>1933</v>
      </c>
      <c r="C187" s="32">
        <v>0</v>
      </c>
      <c r="D187" s="32">
        <v>0</v>
      </c>
      <c r="E187" s="32">
        <v>0</v>
      </c>
      <c r="F187" s="32">
        <v>0</v>
      </c>
      <c r="G187" s="32">
        <v>0</v>
      </c>
      <c r="H187" s="32">
        <v>0</v>
      </c>
      <c r="I187" s="32">
        <v>0</v>
      </c>
      <c r="J187" s="32">
        <v>0</v>
      </c>
      <c r="K187" s="32">
        <v>0</v>
      </c>
      <c r="L187" s="32">
        <v>0</v>
      </c>
      <c r="M187" s="32">
        <v>0</v>
      </c>
      <c r="N187" s="32">
        <v>0</v>
      </c>
      <c r="O187" s="32">
        <f t="shared" ref="O187:R187" si="88">N187</f>
        <v>0</v>
      </c>
      <c r="P187" s="32">
        <f t="shared" si="88"/>
        <v>0</v>
      </c>
      <c r="Q187" s="32">
        <f t="shared" si="88"/>
        <v>0</v>
      </c>
      <c r="R187" s="32">
        <f t="shared" si="88"/>
        <v>0</v>
      </c>
      <c r="S187" s="32">
        <f t="shared" si="81"/>
        <v>0</v>
      </c>
    </row>
    <row r="188" spans="1:19">
      <c r="B188" s="5">
        <v>1932</v>
      </c>
      <c r="C188" s="32">
        <v>0</v>
      </c>
      <c r="D188" s="32">
        <v>0</v>
      </c>
      <c r="E188" s="32">
        <v>0</v>
      </c>
      <c r="F188" s="32">
        <v>0</v>
      </c>
      <c r="G188" s="32">
        <v>0</v>
      </c>
      <c r="H188" s="32">
        <v>0</v>
      </c>
      <c r="I188" s="32">
        <v>0</v>
      </c>
      <c r="J188" s="32">
        <v>0</v>
      </c>
      <c r="K188" s="32">
        <v>0</v>
      </c>
      <c r="L188" s="32">
        <v>0</v>
      </c>
      <c r="M188" s="32">
        <v>0</v>
      </c>
      <c r="N188" s="32">
        <v>0</v>
      </c>
      <c r="O188" s="32">
        <f t="shared" ref="O188:R188" si="89">N188</f>
        <v>0</v>
      </c>
      <c r="P188" s="32">
        <f t="shared" si="89"/>
        <v>0</v>
      </c>
      <c r="Q188" s="32">
        <f t="shared" si="89"/>
        <v>0</v>
      </c>
      <c r="R188" s="32">
        <f t="shared" si="89"/>
        <v>0</v>
      </c>
      <c r="S188" s="32">
        <f t="shared" si="81"/>
        <v>0</v>
      </c>
    </row>
    <row r="189" spans="1:19">
      <c r="B189" s="5">
        <v>1931</v>
      </c>
      <c r="C189" s="32">
        <v>0</v>
      </c>
      <c r="D189" s="32">
        <v>0</v>
      </c>
      <c r="E189" s="32">
        <v>0</v>
      </c>
      <c r="F189" s="32">
        <v>0</v>
      </c>
      <c r="G189" s="32">
        <v>0</v>
      </c>
      <c r="H189" s="32">
        <v>0</v>
      </c>
      <c r="I189" s="32">
        <v>0</v>
      </c>
      <c r="J189" s="32">
        <v>0</v>
      </c>
      <c r="K189" s="32">
        <v>0</v>
      </c>
      <c r="L189" s="32">
        <v>0</v>
      </c>
      <c r="M189" s="32">
        <v>0</v>
      </c>
      <c r="N189" s="32">
        <v>0</v>
      </c>
      <c r="O189" s="32">
        <f t="shared" ref="O189:R189" si="90">N189</f>
        <v>0</v>
      </c>
      <c r="P189" s="32">
        <f t="shared" si="90"/>
        <v>0</v>
      </c>
      <c r="Q189" s="32">
        <f t="shared" si="90"/>
        <v>0</v>
      </c>
      <c r="R189" s="32">
        <f t="shared" si="90"/>
        <v>0</v>
      </c>
      <c r="S189" s="32">
        <f t="shared" si="81"/>
        <v>0</v>
      </c>
    </row>
    <row r="190" spans="1:19">
      <c r="B190" s="5">
        <v>1930</v>
      </c>
      <c r="C190" s="32">
        <v>0</v>
      </c>
      <c r="D190" s="32">
        <v>0</v>
      </c>
      <c r="E190" s="32">
        <v>0</v>
      </c>
      <c r="F190" s="32">
        <v>0</v>
      </c>
      <c r="G190" s="32">
        <v>0</v>
      </c>
      <c r="H190" s="32">
        <v>0</v>
      </c>
      <c r="I190" s="32">
        <v>0</v>
      </c>
      <c r="J190" s="32">
        <v>0</v>
      </c>
      <c r="K190" s="32">
        <v>0</v>
      </c>
      <c r="L190" s="32">
        <v>0</v>
      </c>
      <c r="M190" s="32">
        <v>0</v>
      </c>
      <c r="N190" s="32">
        <v>0</v>
      </c>
      <c r="O190" s="32">
        <f t="shared" ref="O190:R190" si="91">N190</f>
        <v>0</v>
      </c>
      <c r="P190" s="32">
        <f t="shared" si="91"/>
        <v>0</v>
      </c>
      <c r="Q190" s="32">
        <f t="shared" si="91"/>
        <v>0</v>
      </c>
      <c r="R190" s="32">
        <f t="shared" si="91"/>
        <v>0</v>
      </c>
      <c r="S190" s="32">
        <f t="shared" si="81"/>
        <v>0</v>
      </c>
    </row>
    <row r="191" spans="1:19" ht="25.5">
      <c r="A191" s="60" t="s">
        <v>197</v>
      </c>
      <c r="B191" s="6" t="s">
        <v>196</v>
      </c>
      <c r="C191" s="7">
        <f>SUM(C114:C190)</f>
        <v>119719.73</v>
      </c>
      <c r="D191" s="7">
        <f>SUM(D113:D190)</f>
        <v>119719.73</v>
      </c>
      <c r="E191" s="7">
        <f>SUM(E112:E190)</f>
        <v>119719.73</v>
      </c>
      <c r="F191" s="7">
        <f>SUM(F111:F190)</f>
        <v>119719.73</v>
      </c>
      <c r="G191" s="7">
        <f>SUM(G110:G190)</f>
        <v>119719.73</v>
      </c>
      <c r="H191" s="7">
        <f>SUM(H104:H190)</f>
        <v>119719.73</v>
      </c>
      <c r="I191" s="7">
        <f>SUM(I104:I190)</f>
        <v>119719.73</v>
      </c>
      <c r="J191" s="7">
        <f t="shared" ref="J191:L191" si="92">SUM(J104:J190)</f>
        <v>119719.73</v>
      </c>
      <c r="K191" s="7">
        <f>SUM(K104:K190)</f>
        <v>119719.73</v>
      </c>
      <c r="L191" s="7">
        <f t="shared" si="92"/>
        <v>119719.73</v>
      </c>
      <c r="M191" s="7">
        <f>SUM(M104:M190)</f>
        <v>119719.73</v>
      </c>
      <c r="N191" s="10">
        <f>SUM(N99:N190)</f>
        <v>119719.73</v>
      </c>
      <c r="O191" s="10">
        <f>SUM(O99:O190)</f>
        <v>119719.73</v>
      </c>
      <c r="P191" s="10">
        <f>SUM(P99:P190)</f>
        <v>119719.73</v>
      </c>
      <c r="Q191" s="10">
        <f>SUM(Q99:Q190)</f>
        <v>119719.73</v>
      </c>
      <c r="R191" s="10">
        <f>SUM(R98:R190)</f>
        <v>119719.73</v>
      </c>
      <c r="S191" s="10">
        <f>SUM(S98:S190)</f>
        <v>119719.73</v>
      </c>
    </row>
    <row r="192" spans="1:19">
      <c r="A192" s="61"/>
      <c r="B192" s="6"/>
      <c r="C192" s="7"/>
      <c r="D192" s="7"/>
      <c r="E192" s="7"/>
      <c r="F192" s="7"/>
      <c r="G192" s="7"/>
      <c r="H192" s="7"/>
      <c r="I192" s="7"/>
      <c r="J192" s="7"/>
      <c r="K192" s="7"/>
      <c r="L192" s="7"/>
      <c r="M192" s="7"/>
    </row>
    <row r="193" spans="1:19">
      <c r="A193" s="62" t="s">
        <v>198</v>
      </c>
      <c r="B193" s="5">
        <v>2022</v>
      </c>
      <c r="C193" s="31"/>
      <c r="D193" s="31"/>
      <c r="E193" s="31"/>
      <c r="F193" s="31"/>
      <c r="G193" s="31"/>
      <c r="H193" s="31"/>
      <c r="I193" s="31"/>
      <c r="J193" s="31"/>
      <c r="K193" s="31"/>
      <c r="L193" s="31"/>
      <c r="M193" s="31"/>
      <c r="N193" s="31"/>
      <c r="O193" s="31"/>
      <c r="P193" s="31"/>
      <c r="Q193" s="31"/>
      <c r="R193" s="59"/>
      <c r="S193" s="32">
        <v>6929</v>
      </c>
    </row>
    <row r="194" spans="1:19">
      <c r="A194" s="33"/>
      <c r="B194" s="5">
        <v>2021</v>
      </c>
      <c r="C194" s="31"/>
      <c r="D194" s="31"/>
      <c r="E194" s="31"/>
      <c r="F194" s="31"/>
      <c r="G194" s="31"/>
      <c r="H194" s="31"/>
      <c r="I194" s="31"/>
      <c r="J194" s="31"/>
      <c r="K194" s="31"/>
      <c r="L194" s="31"/>
      <c r="M194" s="31"/>
      <c r="N194" s="31"/>
      <c r="O194" s="31"/>
      <c r="P194" s="31"/>
      <c r="Q194" s="31"/>
      <c r="R194" s="32">
        <f>92212.97+173332</f>
        <v>265544.96999999997</v>
      </c>
      <c r="S194" s="32">
        <f t="shared" ref="S194:S257" si="93">R194</f>
        <v>265544.96999999997</v>
      </c>
    </row>
    <row r="195" spans="1:19">
      <c r="B195" s="5">
        <v>2020</v>
      </c>
      <c r="C195" s="31"/>
      <c r="D195" s="31"/>
      <c r="E195" s="31"/>
      <c r="F195" s="31"/>
      <c r="G195" s="31"/>
      <c r="H195" s="31"/>
      <c r="I195" s="31"/>
      <c r="J195" s="31"/>
      <c r="K195" s="31"/>
      <c r="L195" s="31"/>
      <c r="M195" s="31"/>
      <c r="N195" s="31"/>
      <c r="O195" s="31"/>
      <c r="P195" s="31"/>
      <c r="Q195" s="32">
        <v>0</v>
      </c>
      <c r="R195" s="32">
        <f t="shared" ref="R195:S258" si="94">Q195</f>
        <v>0</v>
      </c>
      <c r="S195" s="32">
        <f t="shared" si="93"/>
        <v>0</v>
      </c>
    </row>
    <row r="196" spans="1:19">
      <c r="A196" s="35"/>
      <c r="B196" s="5">
        <v>2019</v>
      </c>
      <c r="C196" s="31"/>
      <c r="D196" s="31"/>
      <c r="E196" s="31"/>
      <c r="F196" s="31"/>
      <c r="G196" s="31"/>
      <c r="H196" s="31"/>
      <c r="I196" s="31"/>
      <c r="J196" s="31"/>
      <c r="K196" s="31"/>
      <c r="L196" s="31"/>
      <c r="M196" s="31"/>
      <c r="N196" s="31"/>
      <c r="O196" s="31"/>
      <c r="P196" s="32">
        <v>0</v>
      </c>
      <c r="Q196" s="32">
        <f t="shared" ref="Q196:Q259" si="95">P196</f>
        <v>0</v>
      </c>
      <c r="R196" s="32">
        <f t="shared" si="94"/>
        <v>0</v>
      </c>
      <c r="S196" s="32">
        <f t="shared" si="93"/>
        <v>0</v>
      </c>
    </row>
    <row r="197" spans="1:19">
      <c r="A197" s="35"/>
      <c r="B197" s="5">
        <v>2018</v>
      </c>
      <c r="C197" s="31"/>
      <c r="D197" s="31"/>
      <c r="E197" s="31"/>
      <c r="F197" s="31"/>
      <c r="G197" s="31"/>
      <c r="H197" s="31"/>
      <c r="I197" s="31"/>
      <c r="J197" s="31"/>
      <c r="K197" s="31"/>
      <c r="L197" s="31"/>
      <c r="M197" s="31"/>
      <c r="N197" s="31"/>
      <c r="O197" s="32">
        <v>0</v>
      </c>
      <c r="P197" s="32">
        <f t="shared" ref="P197:P260" si="96">O197</f>
        <v>0</v>
      </c>
      <c r="Q197" s="32">
        <f t="shared" si="95"/>
        <v>0</v>
      </c>
      <c r="R197" s="32">
        <f t="shared" si="94"/>
        <v>0</v>
      </c>
      <c r="S197" s="32">
        <f t="shared" si="93"/>
        <v>0</v>
      </c>
    </row>
    <row r="198" spans="1:19">
      <c r="A198" s="35"/>
      <c r="B198" s="5">
        <v>2017</v>
      </c>
      <c r="C198" s="31">
        <v>0</v>
      </c>
      <c r="D198" s="31">
        <v>0</v>
      </c>
      <c r="E198" s="31">
        <v>0</v>
      </c>
      <c r="F198" s="31">
        <v>0</v>
      </c>
      <c r="G198" s="31">
        <v>0</v>
      </c>
      <c r="H198" s="31">
        <v>0</v>
      </c>
      <c r="I198" s="31">
        <v>0</v>
      </c>
      <c r="J198" s="31">
        <v>0</v>
      </c>
      <c r="K198" s="31">
        <v>0</v>
      </c>
      <c r="L198" s="31">
        <v>0</v>
      </c>
      <c r="M198" s="31">
        <v>0</v>
      </c>
      <c r="N198" s="32">
        <v>0</v>
      </c>
      <c r="O198" s="32">
        <f>N198</f>
        <v>0</v>
      </c>
      <c r="P198" s="32">
        <f t="shared" si="96"/>
        <v>0</v>
      </c>
      <c r="Q198" s="32">
        <f t="shared" si="95"/>
        <v>0</v>
      </c>
      <c r="R198" s="32">
        <f t="shared" si="94"/>
        <v>0</v>
      </c>
      <c r="S198" s="32">
        <f t="shared" si="93"/>
        <v>0</v>
      </c>
    </row>
    <row r="199" spans="1:19">
      <c r="B199" s="5">
        <v>2016</v>
      </c>
      <c r="C199" s="31">
        <v>0</v>
      </c>
      <c r="D199" s="31">
        <v>0</v>
      </c>
      <c r="E199" s="31">
        <v>0</v>
      </c>
      <c r="F199" s="31">
        <v>0</v>
      </c>
      <c r="G199" s="31">
        <v>0</v>
      </c>
      <c r="H199" s="31">
        <v>0</v>
      </c>
      <c r="I199" s="31">
        <v>0</v>
      </c>
      <c r="J199" s="31">
        <v>0</v>
      </c>
      <c r="K199" s="31">
        <v>0</v>
      </c>
      <c r="L199" s="31">
        <v>0</v>
      </c>
      <c r="M199" s="32">
        <v>4448.1360000000004</v>
      </c>
      <c r="N199" s="32">
        <v>4448.1360000000004</v>
      </c>
      <c r="O199" s="32">
        <f t="shared" ref="O199:O262" si="97">N199</f>
        <v>4448.1360000000004</v>
      </c>
      <c r="P199" s="32">
        <f t="shared" si="96"/>
        <v>4448.1360000000004</v>
      </c>
      <c r="Q199" s="32">
        <f t="shared" si="95"/>
        <v>4448.1360000000004</v>
      </c>
      <c r="R199" s="32">
        <f t="shared" si="94"/>
        <v>4448.1360000000004</v>
      </c>
      <c r="S199" s="32">
        <f t="shared" si="93"/>
        <v>4448.1360000000004</v>
      </c>
    </row>
    <row r="200" spans="1:19">
      <c r="B200" s="5">
        <v>2015</v>
      </c>
      <c r="C200" s="31">
        <v>0</v>
      </c>
      <c r="D200" s="31">
        <v>0</v>
      </c>
      <c r="E200" s="31">
        <v>0</v>
      </c>
      <c r="F200" s="31">
        <v>0</v>
      </c>
      <c r="G200" s="31">
        <v>0</v>
      </c>
      <c r="H200" s="31">
        <v>0</v>
      </c>
      <c r="I200" s="31">
        <v>0</v>
      </c>
      <c r="J200" s="31">
        <v>0</v>
      </c>
      <c r="K200" s="31">
        <v>0</v>
      </c>
      <c r="L200" s="32">
        <v>0</v>
      </c>
      <c r="M200" s="32">
        <v>0</v>
      </c>
      <c r="N200" s="32">
        <v>0</v>
      </c>
      <c r="O200" s="32">
        <f t="shared" si="97"/>
        <v>0</v>
      </c>
      <c r="P200" s="32">
        <f t="shared" si="96"/>
        <v>0</v>
      </c>
      <c r="Q200" s="32">
        <f t="shared" si="95"/>
        <v>0</v>
      </c>
      <c r="R200" s="32">
        <f t="shared" si="94"/>
        <v>0</v>
      </c>
      <c r="S200" s="32">
        <f t="shared" si="93"/>
        <v>0</v>
      </c>
    </row>
    <row r="201" spans="1:19">
      <c r="B201" s="5">
        <v>2014</v>
      </c>
      <c r="C201" s="31">
        <v>0</v>
      </c>
      <c r="D201" s="31">
        <v>0</v>
      </c>
      <c r="E201" s="31">
        <v>0</v>
      </c>
      <c r="F201" s="31">
        <v>0</v>
      </c>
      <c r="G201" s="31">
        <v>0</v>
      </c>
      <c r="H201" s="31">
        <v>0</v>
      </c>
      <c r="I201" s="31">
        <v>0</v>
      </c>
      <c r="J201" s="31">
        <v>0</v>
      </c>
      <c r="K201" s="32">
        <v>21279.1852</v>
      </c>
      <c r="L201" s="32">
        <v>21279.1852</v>
      </c>
      <c r="M201" s="32">
        <v>21279.1852</v>
      </c>
      <c r="N201" s="32">
        <v>21279.1852</v>
      </c>
      <c r="O201" s="32">
        <f t="shared" si="97"/>
        <v>21279.1852</v>
      </c>
      <c r="P201" s="32">
        <f t="shared" si="96"/>
        <v>21279.1852</v>
      </c>
      <c r="Q201" s="32">
        <f t="shared" si="95"/>
        <v>21279.1852</v>
      </c>
      <c r="R201" s="32">
        <f t="shared" si="94"/>
        <v>21279.1852</v>
      </c>
      <c r="S201" s="32">
        <f t="shared" si="93"/>
        <v>21279.1852</v>
      </c>
    </row>
    <row r="202" spans="1:19">
      <c r="B202" s="5">
        <v>2013</v>
      </c>
      <c r="C202" s="31">
        <v>0</v>
      </c>
      <c r="D202" s="31">
        <v>0</v>
      </c>
      <c r="E202" s="31">
        <v>0</v>
      </c>
      <c r="F202" s="31">
        <v>0</v>
      </c>
      <c r="G202" s="31">
        <v>0</v>
      </c>
      <c r="H202" s="31">
        <v>0</v>
      </c>
      <c r="I202" s="31">
        <v>0</v>
      </c>
      <c r="J202" s="32">
        <v>12879.616400000001</v>
      </c>
      <c r="K202" s="32">
        <v>12879.616400000001</v>
      </c>
      <c r="L202" s="32">
        <v>12879.616400000001</v>
      </c>
      <c r="M202" s="32">
        <v>12879.616400000001</v>
      </c>
      <c r="N202" s="32">
        <v>12879.616400000001</v>
      </c>
      <c r="O202" s="32">
        <f t="shared" si="97"/>
        <v>12879.616400000001</v>
      </c>
      <c r="P202" s="32">
        <f t="shared" si="96"/>
        <v>12879.616400000001</v>
      </c>
      <c r="Q202" s="32">
        <f t="shared" si="95"/>
        <v>12879.616400000001</v>
      </c>
      <c r="R202" s="32">
        <f t="shared" si="94"/>
        <v>12879.616400000001</v>
      </c>
      <c r="S202" s="32">
        <f t="shared" si="93"/>
        <v>12879.616400000001</v>
      </c>
    </row>
    <row r="203" spans="1:19">
      <c r="B203" s="5">
        <v>2012</v>
      </c>
      <c r="C203" s="31">
        <v>0</v>
      </c>
      <c r="D203" s="31">
        <v>0</v>
      </c>
      <c r="E203" s="31">
        <v>0</v>
      </c>
      <c r="F203" s="31">
        <v>0</v>
      </c>
      <c r="G203" s="31">
        <v>0</v>
      </c>
      <c r="H203" s="31">
        <v>0</v>
      </c>
      <c r="I203" s="32">
        <v>0</v>
      </c>
      <c r="J203" s="32">
        <v>0</v>
      </c>
      <c r="K203" s="32">
        <v>0</v>
      </c>
      <c r="L203" s="32">
        <v>0</v>
      </c>
      <c r="M203" s="32">
        <v>0</v>
      </c>
      <c r="N203" s="32">
        <v>0</v>
      </c>
      <c r="O203" s="32">
        <f t="shared" si="97"/>
        <v>0</v>
      </c>
      <c r="P203" s="32">
        <f t="shared" si="96"/>
        <v>0</v>
      </c>
      <c r="Q203" s="32">
        <f t="shared" si="95"/>
        <v>0</v>
      </c>
      <c r="R203" s="32">
        <f t="shared" si="94"/>
        <v>0</v>
      </c>
      <c r="S203" s="32">
        <f t="shared" si="93"/>
        <v>0</v>
      </c>
    </row>
    <row r="204" spans="1:19">
      <c r="B204" s="5">
        <v>2011</v>
      </c>
      <c r="C204" s="31">
        <v>0</v>
      </c>
      <c r="D204" s="31">
        <v>0</v>
      </c>
      <c r="E204" s="31">
        <v>0</v>
      </c>
      <c r="F204" s="31">
        <v>0</v>
      </c>
      <c r="G204" s="31">
        <v>0</v>
      </c>
      <c r="H204" s="32">
        <v>0</v>
      </c>
      <c r="I204" s="32">
        <v>0</v>
      </c>
      <c r="J204" s="32">
        <v>0</v>
      </c>
      <c r="K204" s="32">
        <v>0</v>
      </c>
      <c r="L204" s="32">
        <v>0</v>
      </c>
      <c r="M204" s="32">
        <v>0</v>
      </c>
      <c r="N204" s="32">
        <v>0</v>
      </c>
      <c r="O204" s="32">
        <f t="shared" si="97"/>
        <v>0</v>
      </c>
      <c r="P204" s="32">
        <f t="shared" si="96"/>
        <v>0</v>
      </c>
      <c r="Q204" s="32">
        <f t="shared" si="95"/>
        <v>0</v>
      </c>
      <c r="R204" s="32">
        <f t="shared" si="94"/>
        <v>0</v>
      </c>
      <c r="S204" s="32">
        <f t="shared" si="93"/>
        <v>0</v>
      </c>
    </row>
    <row r="205" spans="1:19">
      <c r="B205" s="5">
        <v>2010</v>
      </c>
      <c r="C205" s="31">
        <v>0</v>
      </c>
      <c r="D205" s="31">
        <v>0</v>
      </c>
      <c r="E205" s="31">
        <v>0</v>
      </c>
      <c r="F205" s="31">
        <v>0</v>
      </c>
      <c r="G205" s="32">
        <v>12499.886</v>
      </c>
      <c r="H205" s="32">
        <v>12499.886</v>
      </c>
      <c r="I205" s="32">
        <v>12499.886</v>
      </c>
      <c r="J205" s="32">
        <v>12499.886</v>
      </c>
      <c r="K205" s="32">
        <v>12499.886</v>
      </c>
      <c r="L205" s="32">
        <v>12499.886</v>
      </c>
      <c r="M205" s="32">
        <v>12499.886</v>
      </c>
      <c r="N205" s="32">
        <v>12499.886</v>
      </c>
      <c r="O205" s="32">
        <f t="shared" si="97"/>
        <v>12499.886</v>
      </c>
      <c r="P205" s="32">
        <f t="shared" si="96"/>
        <v>12499.886</v>
      </c>
      <c r="Q205" s="32">
        <f t="shared" si="95"/>
        <v>12499.886</v>
      </c>
      <c r="R205" s="32">
        <f t="shared" si="94"/>
        <v>12499.886</v>
      </c>
      <c r="S205" s="32">
        <f t="shared" si="93"/>
        <v>12499.886</v>
      </c>
    </row>
    <row r="206" spans="1:19">
      <c r="B206" s="5">
        <v>2009</v>
      </c>
      <c r="C206" s="31">
        <v>0</v>
      </c>
      <c r="D206" s="31">
        <v>0</v>
      </c>
      <c r="E206" s="31">
        <v>0</v>
      </c>
      <c r="F206" s="32">
        <v>0</v>
      </c>
      <c r="G206" s="32">
        <v>0</v>
      </c>
      <c r="H206" s="32">
        <v>0</v>
      </c>
      <c r="I206" s="32">
        <v>0</v>
      </c>
      <c r="J206" s="32">
        <v>0</v>
      </c>
      <c r="K206" s="32">
        <v>0</v>
      </c>
      <c r="L206" s="32">
        <v>0</v>
      </c>
      <c r="M206" s="32">
        <v>0</v>
      </c>
      <c r="N206" s="32">
        <v>0</v>
      </c>
      <c r="O206" s="32">
        <f t="shared" si="97"/>
        <v>0</v>
      </c>
      <c r="P206" s="32">
        <f t="shared" si="96"/>
        <v>0</v>
      </c>
      <c r="Q206" s="32">
        <f t="shared" si="95"/>
        <v>0</v>
      </c>
      <c r="R206" s="32">
        <f t="shared" si="94"/>
        <v>0</v>
      </c>
      <c r="S206" s="32">
        <f t="shared" si="93"/>
        <v>0</v>
      </c>
    </row>
    <row r="207" spans="1:19">
      <c r="B207" s="5">
        <v>2008</v>
      </c>
      <c r="C207" s="31">
        <v>0</v>
      </c>
      <c r="D207" s="31">
        <v>0</v>
      </c>
      <c r="E207" s="32">
        <v>41595.430800000002</v>
      </c>
      <c r="F207" s="32">
        <v>41595.430800000002</v>
      </c>
      <c r="G207" s="32">
        <v>41595.430800000002</v>
      </c>
      <c r="H207" s="32">
        <v>41595.430800000002</v>
      </c>
      <c r="I207" s="32">
        <v>41595.430800000002</v>
      </c>
      <c r="J207" s="32">
        <v>41595.430800000002</v>
      </c>
      <c r="K207" s="32">
        <v>41595.430800000002</v>
      </c>
      <c r="L207" s="32">
        <v>41595.430800000002</v>
      </c>
      <c r="M207" s="32">
        <v>41595.430800000002</v>
      </c>
      <c r="N207" s="32">
        <v>41595.430800000002</v>
      </c>
      <c r="O207" s="32">
        <f t="shared" si="97"/>
        <v>41595.430800000002</v>
      </c>
      <c r="P207" s="32">
        <f t="shared" si="96"/>
        <v>41595.430800000002</v>
      </c>
      <c r="Q207" s="32">
        <f t="shared" si="95"/>
        <v>41595.430800000002</v>
      </c>
      <c r="R207" s="32">
        <f t="shared" si="94"/>
        <v>41595.430800000002</v>
      </c>
      <c r="S207" s="32">
        <f t="shared" si="93"/>
        <v>41595.430800000002</v>
      </c>
    </row>
    <row r="208" spans="1:19">
      <c r="B208" s="5">
        <v>2007</v>
      </c>
      <c r="C208" s="31">
        <v>0</v>
      </c>
      <c r="D208" s="32">
        <v>0</v>
      </c>
      <c r="E208" s="32">
        <v>0</v>
      </c>
      <c r="F208" s="32">
        <v>0</v>
      </c>
      <c r="G208" s="32">
        <v>0</v>
      </c>
      <c r="H208" s="32">
        <v>0</v>
      </c>
      <c r="I208" s="32">
        <v>0</v>
      </c>
      <c r="J208" s="32">
        <v>0</v>
      </c>
      <c r="K208" s="32">
        <v>0</v>
      </c>
      <c r="L208" s="32">
        <v>0</v>
      </c>
      <c r="M208" s="32">
        <v>0</v>
      </c>
      <c r="N208" s="32">
        <v>0</v>
      </c>
      <c r="O208" s="32">
        <f t="shared" si="97"/>
        <v>0</v>
      </c>
      <c r="P208" s="32">
        <f t="shared" si="96"/>
        <v>0</v>
      </c>
      <c r="Q208" s="32">
        <f t="shared" si="95"/>
        <v>0</v>
      </c>
      <c r="R208" s="32">
        <f t="shared" si="94"/>
        <v>0</v>
      </c>
      <c r="S208" s="32">
        <f t="shared" si="93"/>
        <v>0</v>
      </c>
    </row>
    <row r="209" spans="2:19">
      <c r="B209" s="5">
        <v>2006</v>
      </c>
      <c r="C209" s="32">
        <v>0</v>
      </c>
      <c r="D209" s="32">
        <v>0</v>
      </c>
      <c r="E209" s="32">
        <v>0</v>
      </c>
      <c r="F209" s="32">
        <v>0</v>
      </c>
      <c r="G209" s="32">
        <v>0</v>
      </c>
      <c r="H209" s="32">
        <v>0</v>
      </c>
      <c r="I209" s="32">
        <v>0</v>
      </c>
      <c r="J209" s="32">
        <v>0</v>
      </c>
      <c r="K209" s="32">
        <v>0</v>
      </c>
      <c r="L209" s="32">
        <v>0</v>
      </c>
      <c r="M209" s="32">
        <v>0</v>
      </c>
      <c r="N209" s="32">
        <v>0</v>
      </c>
      <c r="O209" s="32">
        <f t="shared" si="97"/>
        <v>0</v>
      </c>
      <c r="P209" s="32">
        <f t="shared" si="96"/>
        <v>0</v>
      </c>
      <c r="Q209" s="32">
        <f t="shared" si="95"/>
        <v>0</v>
      </c>
      <c r="R209" s="32">
        <f t="shared" si="94"/>
        <v>0</v>
      </c>
      <c r="S209" s="32">
        <f t="shared" si="93"/>
        <v>0</v>
      </c>
    </row>
    <row r="210" spans="2:19">
      <c r="B210" s="5">
        <v>2005</v>
      </c>
      <c r="C210" s="32">
        <v>0</v>
      </c>
      <c r="D210" s="32">
        <v>0</v>
      </c>
      <c r="E210" s="32">
        <v>0</v>
      </c>
      <c r="F210" s="32">
        <v>0</v>
      </c>
      <c r="G210" s="32">
        <v>0</v>
      </c>
      <c r="H210" s="32">
        <v>0</v>
      </c>
      <c r="I210" s="32">
        <v>0</v>
      </c>
      <c r="J210" s="32">
        <v>0</v>
      </c>
      <c r="K210" s="32">
        <v>0</v>
      </c>
      <c r="L210" s="32">
        <v>0</v>
      </c>
      <c r="M210" s="32">
        <v>0</v>
      </c>
      <c r="N210" s="32">
        <v>0</v>
      </c>
      <c r="O210" s="32">
        <f t="shared" si="97"/>
        <v>0</v>
      </c>
      <c r="P210" s="32">
        <f t="shared" si="96"/>
        <v>0</v>
      </c>
      <c r="Q210" s="32">
        <f t="shared" si="95"/>
        <v>0</v>
      </c>
      <c r="R210" s="32">
        <f t="shared" si="94"/>
        <v>0</v>
      </c>
      <c r="S210" s="32">
        <f t="shared" si="93"/>
        <v>0</v>
      </c>
    </row>
    <row r="211" spans="2:19">
      <c r="B211" s="5">
        <v>2004</v>
      </c>
      <c r="C211" s="32">
        <v>0</v>
      </c>
      <c r="D211" s="32">
        <v>0</v>
      </c>
      <c r="E211" s="32">
        <v>0</v>
      </c>
      <c r="F211" s="32">
        <v>0</v>
      </c>
      <c r="G211" s="32">
        <v>0</v>
      </c>
      <c r="H211" s="32">
        <v>0</v>
      </c>
      <c r="I211" s="32">
        <v>0</v>
      </c>
      <c r="J211" s="32">
        <v>0</v>
      </c>
      <c r="K211" s="32">
        <v>0</v>
      </c>
      <c r="L211" s="32">
        <v>0</v>
      </c>
      <c r="M211" s="32">
        <v>0</v>
      </c>
      <c r="N211" s="32">
        <v>0</v>
      </c>
      <c r="O211" s="32">
        <f t="shared" si="97"/>
        <v>0</v>
      </c>
      <c r="P211" s="32">
        <f t="shared" si="96"/>
        <v>0</v>
      </c>
      <c r="Q211" s="32">
        <f t="shared" si="95"/>
        <v>0</v>
      </c>
      <c r="R211" s="32">
        <f t="shared" si="94"/>
        <v>0</v>
      </c>
      <c r="S211" s="32">
        <f t="shared" si="93"/>
        <v>0</v>
      </c>
    </row>
    <row r="212" spans="2:19">
      <c r="B212" s="5">
        <v>2003</v>
      </c>
      <c r="C212" s="32">
        <v>5954.8012500000059</v>
      </c>
      <c r="D212" s="32">
        <v>5954.8012500000059</v>
      </c>
      <c r="E212" s="32">
        <v>5954.8012500000059</v>
      </c>
      <c r="F212" s="32">
        <v>5954.8012500000059</v>
      </c>
      <c r="G212" s="32">
        <v>5954.8012500000059</v>
      </c>
      <c r="H212" s="32">
        <v>5954.8012500000059</v>
      </c>
      <c r="I212" s="32">
        <v>5954.8012500000059</v>
      </c>
      <c r="J212" s="32">
        <v>5954.8012500000059</v>
      </c>
      <c r="K212" s="32">
        <v>5954.8012500000059</v>
      </c>
      <c r="L212" s="32">
        <v>5954.8012500000059</v>
      </c>
      <c r="M212" s="32">
        <v>5954.8012500000059</v>
      </c>
      <c r="N212" s="32">
        <v>5954.8012500000059</v>
      </c>
      <c r="O212" s="32">
        <f t="shared" si="97"/>
        <v>5954.8012500000059</v>
      </c>
      <c r="P212" s="32">
        <f t="shared" si="96"/>
        <v>5954.8012500000059</v>
      </c>
      <c r="Q212" s="32">
        <f t="shared" si="95"/>
        <v>5954.8012500000059</v>
      </c>
      <c r="R212" s="32">
        <f t="shared" si="94"/>
        <v>5954.8012500000059</v>
      </c>
      <c r="S212" s="32">
        <f t="shared" si="93"/>
        <v>5954.8012500000059</v>
      </c>
    </row>
    <row r="213" spans="2:19">
      <c r="B213" s="5">
        <v>2002</v>
      </c>
      <c r="C213" s="32">
        <v>16254.87750000001</v>
      </c>
      <c r="D213" s="32">
        <v>16254.87750000001</v>
      </c>
      <c r="E213" s="32">
        <v>16254.87750000001</v>
      </c>
      <c r="F213" s="32">
        <v>16254.87750000001</v>
      </c>
      <c r="G213" s="32">
        <v>16254.87750000001</v>
      </c>
      <c r="H213" s="32">
        <v>16254.87750000001</v>
      </c>
      <c r="I213" s="32">
        <v>16254.87750000001</v>
      </c>
      <c r="J213" s="32">
        <v>16254.87750000001</v>
      </c>
      <c r="K213" s="32">
        <v>16254.87750000001</v>
      </c>
      <c r="L213" s="32">
        <v>16254.87750000001</v>
      </c>
      <c r="M213" s="32">
        <v>16254.87750000001</v>
      </c>
      <c r="N213" s="32">
        <v>16254.87750000001</v>
      </c>
      <c r="O213" s="32">
        <f t="shared" si="97"/>
        <v>16254.87750000001</v>
      </c>
      <c r="P213" s="32">
        <f t="shared" si="96"/>
        <v>16254.87750000001</v>
      </c>
      <c r="Q213" s="32">
        <f t="shared" si="95"/>
        <v>16254.87750000001</v>
      </c>
      <c r="R213" s="32">
        <f t="shared" si="94"/>
        <v>16254.87750000001</v>
      </c>
      <c r="S213" s="32">
        <f t="shared" si="93"/>
        <v>16254.87750000001</v>
      </c>
    </row>
    <row r="214" spans="2:19">
      <c r="B214" s="5">
        <v>2001</v>
      </c>
      <c r="C214" s="32">
        <v>0</v>
      </c>
      <c r="D214" s="32">
        <v>0</v>
      </c>
      <c r="E214" s="32">
        <v>0</v>
      </c>
      <c r="F214" s="32">
        <v>0</v>
      </c>
      <c r="G214" s="32">
        <v>0</v>
      </c>
      <c r="H214" s="32">
        <v>0</v>
      </c>
      <c r="I214" s="32">
        <v>0</v>
      </c>
      <c r="J214" s="32">
        <v>0</v>
      </c>
      <c r="K214" s="32">
        <v>0</v>
      </c>
      <c r="L214" s="32">
        <v>0</v>
      </c>
      <c r="M214" s="32">
        <v>0</v>
      </c>
      <c r="N214" s="32">
        <v>0</v>
      </c>
      <c r="O214" s="32">
        <f t="shared" si="97"/>
        <v>0</v>
      </c>
      <c r="P214" s="32">
        <f t="shared" si="96"/>
        <v>0</v>
      </c>
      <c r="Q214" s="32">
        <f t="shared" si="95"/>
        <v>0</v>
      </c>
      <c r="R214" s="32">
        <f t="shared" si="94"/>
        <v>0</v>
      </c>
      <c r="S214" s="32">
        <f t="shared" si="93"/>
        <v>0</v>
      </c>
    </row>
    <row r="215" spans="2:19">
      <c r="B215" s="5">
        <v>2000</v>
      </c>
      <c r="C215" s="32">
        <v>0</v>
      </c>
      <c r="D215" s="32">
        <v>0</v>
      </c>
      <c r="E215" s="32">
        <v>0</v>
      </c>
      <c r="F215" s="32">
        <v>0</v>
      </c>
      <c r="G215" s="32">
        <v>0</v>
      </c>
      <c r="H215" s="32">
        <v>0</v>
      </c>
      <c r="I215" s="32">
        <v>0</v>
      </c>
      <c r="J215" s="32">
        <v>0</v>
      </c>
      <c r="K215" s="32">
        <v>0</v>
      </c>
      <c r="L215" s="32">
        <v>0</v>
      </c>
      <c r="M215" s="32">
        <v>0</v>
      </c>
      <c r="N215" s="32">
        <v>0</v>
      </c>
      <c r="O215" s="32">
        <f t="shared" si="97"/>
        <v>0</v>
      </c>
      <c r="P215" s="32">
        <f t="shared" si="96"/>
        <v>0</v>
      </c>
      <c r="Q215" s="32">
        <f t="shared" si="95"/>
        <v>0</v>
      </c>
      <c r="R215" s="32">
        <f t="shared" si="94"/>
        <v>0</v>
      </c>
      <c r="S215" s="32">
        <f t="shared" si="93"/>
        <v>0</v>
      </c>
    </row>
    <row r="216" spans="2:19">
      <c r="B216" s="5">
        <v>1999</v>
      </c>
      <c r="C216" s="32">
        <v>0</v>
      </c>
      <c r="D216" s="32">
        <v>0</v>
      </c>
      <c r="E216" s="32">
        <v>0</v>
      </c>
      <c r="F216" s="32">
        <v>0</v>
      </c>
      <c r="G216" s="32">
        <v>0</v>
      </c>
      <c r="H216" s="32">
        <v>0</v>
      </c>
      <c r="I216" s="32">
        <v>0</v>
      </c>
      <c r="J216" s="32">
        <v>0</v>
      </c>
      <c r="K216" s="32">
        <v>0</v>
      </c>
      <c r="L216" s="32">
        <v>0</v>
      </c>
      <c r="M216" s="32">
        <v>0</v>
      </c>
      <c r="N216" s="32">
        <v>0</v>
      </c>
      <c r="O216" s="32">
        <f t="shared" si="97"/>
        <v>0</v>
      </c>
      <c r="P216" s="32">
        <f t="shared" si="96"/>
        <v>0</v>
      </c>
      <c r="Q216" s="32">
        <f t="shared" si="95"/>
        <v>0</v>
      </c>
      <c r="R216" s="32">
        <f t="shared" si="94"/>
        <v>0</v>
      </c>
      <c r="S216" s="32">
        <f t="shared" si="93"/>
        <v>0</v>
      </c>
    </row>
    <row r="217" spans="2:19">
      <c r="B217" s="5">
        <v>1998</v>
      </c>
      <c r="C217" s="32">
        <v>0</v>
      </c>
      <c r="D217" s="32">
        <v>0</v>
      </c>
      <c r="E217" s="32">
        <v>0</v>
      </c>
      <c r="F217" s="32">
        <v>0</v>
      </c>
      <c r="G217" s="32">
        <v>0</v>
      </c>
      <c r="H217" s="32">
        <v>0</v>
      </c>
      <c r="I217" s="32">
        <v>0</v>
      </c>
      <c r="J217" s="32">
        <v>0</v>
      </c>
      <c r="K217" s="32">
        <v>0</v>
      </c>
      <c r="L217" s="32">
        <v>0</v>
      </c>
      <c r="M217" s="32">
        <v>0</v>
      </c>
      <c r="N217" s="32">
        <v>0</v>
      </c>
      <c r="O217" s="32">
        <f t="shared" si="97"/>
        <v>0</v>
      </c>
      <c r="P217" s="32">
        <f t="shared" si="96"/>
        <v>0</v>
      </c>
      <c r="Q217" s="32">
        <f t="shared" si="95"/>
        <v>0</v>
      </c>
      <c r="R217" s="32">
        <f t="shared" si="94"/>
        <v>0</v>
      </c>
      <c r="S217" s="32">
        <f t="shared" si="93"/>
        <v>0</v>
      </c>
    </row>
    <row r="218" spans="2:19">
      <c r="B218" s="5">
        <v>1997</v>
      </c>
      <c r="C218" s="32">
        <v>0</v>
      </c>
      <c r="D218" s="32">
        <v>0</v>
      </c>
      <c r="E218" s="32">
        <v>0</v>
      </c>
      <c r="F218" s="32">
        <v>0</v>
      </c>
      <c r="G218" s="32">
        <v>0</v>
      </c>
      <c r="H218" s="32">
        <v>0</v>
      </c>
      <c r="I218" s="32">
        <v>0</v>
      </c>
      <c r="J218" s="32">
        <v>0</v>
      </c>
      <c r="K218" s="32">
        <v>0</v>
      </c>
      <c r="L218" s="32">
        <v>0</v>
      </c>
      <c r="M218" s="32">
        <v>0</v>
      </c>
      <c r="N218" s="32">
        <v>0</v>
      </c>
      <c r="O218" s="32">
        <f t="shared" si="97"/>
        <v>0</v>
      </c>
      <c r="P218" s="32">
        <f t="shared" si="96"/>
        <v>0</v>
      </c>
      <c r="Q218" s="32">
        <f t="shared" si="95"/>
        <v>0</v>
      </c>
      <c r="R218" s="32">
        <f t="shared" si="94"/>
        <v>0</v>
      </c>
      <c r="S218" s="32">
        <f t="shared" si="93"/>
        <v>0</v>
      </c>
    </row>
    <row r="219" spans="2:19">
      <c r="B219" s="5">
        <v>1996</v>
      </c>
      <c r="C219" s="32">
        <v>0</v>
      </c>
      <c r="D219" s="32">
        <v>0</v>
      </c>
      <c r="E219" s="32">
        <v>0</v>
      </c>
      <c r="F219" s="32">
        <v>0</v>
      </c>
      <c r="G219" s="32">
        <v>0</v>
      </c>
      <c r="H219" s="32">
        <v>0</v>
      </c>
      <c r="I219" s="32">
        <v>0</v>
      </c>
      <c r="J219" s="32">
        <v>0</v>
      </c>
      <c r="K219" s="32">
        <v>0</v>
      </c>
      <c r="L219" s="32">
        <v>0</v>
      </c>
      <c r="M219" s="32">
        <v>0</v>
      </c>
      <c r="N219" s="32">
        <v>0</v>
      </c>
      <c r="O219" s="32">
        <f t="shared" si="97"/>
        <v>0</v>
      </c>
      <c r="P219" s="32">
        <f t="shared" si="96"/>
        <v>0</v>
      </c>
      <c r="Q219" s="32">
        <f t="shared" si="95"/>
        <v>0</v>
      </c>
      <c r="R219" s="32">
        <f t="shared" si="94"/>
        <v>0</v>
      </c>
      <c r="S219" s="32">
        <f t="shared" si="93"/>
        <v>0</v>
      </c>
    </row>
    <row r="220" spans="2:19">
      <c r="B220" s="5">
        <v>1995</v>
      </c>
      <c r="C220" s="32">
        <v>229660.55</v>
      </c>
      <c r="D220" s="32">
        <v>229660.55</v>
      </c>
      <c r="E220" s="32">
        <v>229660.55</v>
      </c>
      <c r="F220" s="32">
        <v>229660.55</v>
      </c>
      <c r="G220" s="32">
        <v>229660.55</v>
      </c>
      <c r="H220" s="32">
        <v>229660.55</v>
      </c>
      <c r="I220" s="32">
        <v>229660.55</v>
      </c>
      <c r="J220" s="32">
        <v>229660.55</v>
      </c>
      <c r="K220" s="32">
        <v>229660.55</v>
      </c>
      <c r="L220" s="32">
        <v>0</v>
      </c>
      <c r="M220" s="32">
        <v>0</v>
      </c>
      <c r="N220" s="32">
        <v>0</v>
      </c>
      <c r="O220" s="32">
        <f t="shared" si="97"/>
        <v>0</v>
      </c>
      <c r="P220" s="32">
        <f t="shared" si="96"/>
        <v>0</v>
      </c>
      <c r="Q220" s="32">
        <f t="shared" si="95"/>
        <v>0</v>
      </c>
      <c r="R220" s="32">
        <f t="shared" si="94"/>
        <v>0</v>
      </c>
      <c r="S220" s="32">
        <f t="shared" si="93"/>
        <v>0</v>
      </c>
    </row>
    <row r="221" spans="2:19">
      <c r="B221" s="5">
        <v>1994</v>
      </c>
      <c r="C221" s="32">
        <v>0</v>
      </c>
      <c r="D221" s="32">
        <v>0</v>
      </c>
      <c r="E221" s="32">
        <v>0</v>
      </c>
      <c r="F221" s="32">
        <v>0</v>
      </c>
      <c r="G221" s="32">
        <v>0</v>
      </c>
      <c r="H221" s="32">
        <v>0</v>
      </c>
      <c r="I221" s="32">
        <v>0</v>
      </c>
      <c r="J221" s="32">
        <v>0</v>
      </c>
      <c r="K221" s="32">
        <v>0</v>
      </c>
      <c r="L221" s="32">
        <v>0</v>
      </c>
      <c r="M221" s="32">
        <v>0</v>
      </c>
      <c r="N221" s="32">
        <v>0</v>
      </c>
      <c r="O221" s="32">
        <f t="shared" si="97"/>
        <v>0</v>
      </c>
      <c r="P221" s="32">
        <f t="shared" si="96"/>
        <v>0</v>
      </c>
      <c r="Q221" s="32">
        <f t="shared" si="95"/>
        <v>0</v>
      </c>
      <c r="R221" s="32">
        <f t="shared" si="94"/>
        <v>0</v>
      </c>
      <c r="S221" s="32">
        <f t="shared" si="93"/>
        <v>0</v>
      </c>
    </row>
    <row r="222" spans="2:19">
      <c r="B222" s="5">
        <v>1993</v>
      </c>
      <c r="C222" s="32">
        <v>0</v>
      </c>
      <c r="D222" s="32">
        <v>0</v>
      </c>
      <c r="E222" s="32">
        <v>0</v>
      </c>
      <c r="F222" s="32">
        <v>0</v>
      </c>
      <c r="G222" s="32">
        <v>0</v>
      </c>
      <c r="H222" s="32">
        <v>0</v>
      </c>
      <c r="I222" s="32">
        <v>0</v>
      </c>
      <c r="J222" s="32">
        <v>0</v>
      </c>
      <c r="K222" s="32">
        <v>0</v>
      </c>
      <c r="L222" s="32">
        <v>0</v>
      </c>
      <c r="M222" s="32">
        <v>0</v>
      </c>
      <c r="N222" s="32">
        <v>0</v>
      </c>
      <c r="O222" s="32">
        <f t="shared" si="97"/>
        <v>0</v>
      </c>
      <c r="P222" s="32">
        <f t="shared" si="96"/>
        <v>0</v>
      </c>
      <c r="Q222" s="32">
        <f t="shared" si="95"/>
        <v>0</v>
      </c>
      <c r="R222" s="32">
        <f t="shared" si="94"/>
        <v>0</v>
      </c>
      <c r="S222" s="32">
        <f t="shared" si="93"/>
        <v>0</v>
      </c>
    </row>
    <row r="223" spans="2:19">
      <c r="B223" s="5">
        <v>1992</v>
      </c>
      <c r="C223" s="32">
        <v>0</v>
      </c>
      <c r="D223" s="32">
        <v>0</v>
      </c>
      <c r="E223" s="32">
        <v>0</v>
      </c>
      <c r="F223" s="32">
        <v>0</v>
      </c>
      <c r="G223" s="32">
        <v>0</v>
      </c>
      <c r="H223" s="32">
        <v>0</v>
      </c>
      <c r="I223" s="32">
        <v>0</v>
      </c>
      <c r="J223" s="32">
        <v>0</v>
      </c>
      <c r="K223" s="32">
        <v>0</v>
      </c>
      <c r="L223" s="32">
        <v>0</v>
      </c>
      <c r="M223" s="32">
        <v>0</v>
      </c>
      <c r="N223" s="32">
        <v>0</v>
      </c>
      <c r="O223" s="32">
        <f t="shared" si="97"/>
        <v>0</v>
      </c>
      <c r="P223" s="32">
        <f t="shared" si="96"/>
        <v>0</v>
      </c>
      <c r="Q223" s="32">
        <f t="shared" si="95"/>
        <v>0</v>
      </c>
      <c r="R223" s="32">
        <f t="shared" si="94"/>
        <v>0</v>
      </c>
      <c r="S223" s="32">
        <f t="shared" si="93"/>
        <v>0</v>
      </c>
    </row>
    <row r="224" spans="2:19">
      <c r="B224" s="5">
        <v>1991</v>
      </c>
      <c r="C224" s="32">
        <v>0</v>
      </c>
      <c r="D224" s="32">
        <v>0</v>
      </c>
      <c r="E224" s="32">
        <v>0</v>
      </c>
      <c r="F224" s="32">
        <v>0</v>
      </c>
      <c r="G224" s="32">
        <v>0</v>
      </c>
      <c r="H224" s="32">
        <v>0</v>
      </c>
      <c r="I224" s="32">
        <v>0</v>
      </c>
      <c r="J224" s="32">
        <v>0</v>
      </c>
      <c r="K224" s="32">
        <v>0</v>
      </c>
      <c r="L224" s="32">
        <v>0</v>
      </c>
      <c r="M224" s="32">
        <v>0</v>
      </c>
      <c r="N224" s="32">
        <v>0</v>
      </c>
      <c r="O224" s="32">
        <f t="shared" si="97"/>
        <v>0</v>
      </c>
      <c r="P224" s="32">
        <f t="shared" si="96"/>
        <v>0</v>
      </c>
      <c r="Q224" s="32">
        <f t="shared" si="95"/>
        <v>0</v>
      </c>
      <c r="R224" s="32">
        <f t="shared" si="94"/>
        <v>0</v>
      </c>
      <c r="S224" s="32">
        <f t="shared" si="93"/>
        <v>0</v>
      </c>
    </row>
    <row r="225" spans="2:19">
      <c r="B225" s="5">
        <v>1990</v>
      </c>
      <c r="C225" s="32">
        <v>0</v>
      </c>
      <c r="D225" s="32">
        <v>0</v>
      </c>
      <c r="E225" s="32">
        <v>0</v>
      </c>
      <c r="F225" s="32">
        <v>0</v>
      </c>
      <c r="G225" s="32">
        <v>0</v>
      </c>
      <c r="H225" s="32">
        <v>0</v>
      </c>
      <c r="I225" s="32">
        <v>0</v>
      </c>
      <c r="J225" s="32">
        <v>0</v>
      </c>
      <c r="K225" s="32">
        <v>0</v>
      </c>
      <c r="L225" s="32">
        <v>0</v>
      </c>
      <c r="M225" s="32">
        <v>0</v>
      </c>
      <c r="N225" s="32">
        <v>0</v>
      </c>
      <c r="O225" s="32">
        <f t="shared" si="97"/>
        <v>0</v>
      </c>
      <c r="P225" s="32">
        <f t="shared" si="96"/>
        <v>0</v>
      </c>
      <c r="Q225" s="32">
        <f t="shared" si="95"/>
        <v>0</v>
      </c>
      <c r="R225" s="32">
        <f t="shared" si="94"/>
        <v>0</v>
      </c>
      <c r="S225" s="32">
        <f t="shared" si="93"/>
        <v>0</v>
      </c>
    </row>
    <row r="226" spans="2:19">
      <c r="B226" s="5">
        <v>1989</v>
      </c>
      <c r="C226" s="32">
        <v>519208.7684</v>
      </c>
      <c r="D226" s="32">
        <v>519208.7684</v>
      </c>
      <c r="E226" s="32">
        <v>519208.7684</v>
      </c>
      <c r="F226" s="32">
        <v>519208.7684</v>
      </c>
      <c r="G226" s="32">
        <v>519208.7684</v>
      </c>
      <c r="H226" s="32">
        <v>519208.7684</v>
      </c>
      <c r="I226" s="32">
        <v>519208.7684</v>
      </c>
      <c r="J226" s="32">
        <v>519208.7684</v>
      </c>
      <c r="K226" s="32">
        <v>519208.7684</v>
      </c>
      <c r="L226" s="32">
        <v>519208.7684</v>
      </c>
      <c r="M226" s="32">
        <v>519208.7684</v>
      </c>
      <c r="N226" s="32">
        <v>519208.7684</v>
      </c>
      <c r="O226" s="32">
        <f t="shared" si="97"/>
        <v>519208.7684</v>
      </c>
      <c r="P226" s="32">
        <f t="shared" si="96"/>
        <v>519208.7684</v>
      </c>
      <c r="Q226" s="32">
        <f t="shared" si="95"/>
        <v>519208.7684</v>
      </c>
      <c r="R226" s="32">
        <f t="shared" si="94"/>
        <v>519208.7684</v>
      </c>
      <c r="S226" s="32">
        <f t="shared" si="93"/>
        <v>519208.7684</v>
      </c>
    </row>
    <row r="227" spans="2:19">
      <c r="B227" s="5">
        <v>1988</v>
      </c>
      <c r="C227" s="32">
        <v>0</v>
      </c>
      <c r="D227" s="32">
        <v>0</v>
      </c>
      <c r="E227" s="32">
        <v>0</v>
      </c>
      <c r="F227" s="32">
        <v>0</v>
      </c>
      <c r="G227" s="32">
        <v>0</v>
      </c>
      <c r="H227" s="32">
        <v>0</v>
      </c>
      <c r="I227" s="32">
        <v>0</v>
      </c>
      <c r="J227" s="32">
        <v>0</v>
      </c>
      <c r="K227" s="32">
        <v>0</v>
      </c>
      <c r="L227" s="32">
        <v>0</v>
      </c>
      <c r="M227" s="32">
        <v>0</v>
      </c>
      <c r="N227" s="32">
        <v>0</v>
      </c>
      <c r="O227" s="32">
        <f t="shared" si="97"/>
        <v>0</v>
      </c>
      <c r="P227" s="32">
        <f t="shared" si="96"/>
        <v>0</v>
      </c>
      <c r="Q227" s="32">
        <f t="shared" si="95"/>
        <v>0</v>
      </c>
      <c r="R227" s="32">
        <f t="shared" si="94"/>
        <v>0</v>
      </c>
      <c r="S227" s="32">
        <f t="shared" si="93"/>
        <v>0</v>
      </c>
    </row>
    <row r="228" spans="2:19">
      <c r="B228" s="5">
        <v>1987</v>
      </c>
      <c r="C228" s="32">
        <v>0</v>
      </c>
      <c r="D228" s="32">
        <v>0</v>
      </c>
      <c r="E228" s="32">
        <v>0</v>
      </c>
      <c r="F228" s="32">
        <v>0</v>
      </c>
      <c r="G228" s="32">
        <v>0</v>
      </c>
      <c r="H228" s="32">
        <v>0</v>
      </c>
      <c r="I228" s="32">
        <v>0</v>
      </c>
      <c r="J228" s="32">
        <v>0</v>
      </c>
      <c r="K228" s="32">
        <v>0</v>
      </c>
      <c r="L228" s="32">
        <v>0</v>
      </c>
      <c r="M228" s="32">
        <v>0</v>
      </c>
      <c r="N228" s="32">
        <v>0</v>
      </c>
      <c r="O228" s="32">
        <f t="shared" si="97"/>
        <v>0</v>
      </c>
      <c r="P228" s="32">
        <f t="shared" si="96"/>
        <v>0</v>
      </c>
      <c r="Q228" s="32">
        <f t="shared" si="95"/>
        <v>0</v>
      </c>
      <c r="R228" s="32">
        <f t="shared" si="94"/>
        <v>0</v>
      </c>
      <c r="S228" s="32">
        <f t="shared" si="93"/>
        <v>0</v>
      </c>
    </row>
    <row r="229" spans="2:19">
      <c r="B229" s="5">
        <v>1986</v>
      </c>
      <c r="C229" s="32">
        <v>0</v>
      </c>
      <c r="D229" s="32">
        <v>0</v>
      </c>
      <c r="E229" s="32">
        <v>0</v>
      </c>
      <c r="F229" s="32">
        <v>0</v>
      </c>
      <c r="G229" s="32">
        <v>0</v>
      </c>
      <c r="H229" s="32">
        <v>0</v>
      </c>
      <c r="I229" s="32">
        <v>0</v>
      </c>
      <c r="J229" s="32">
        <v>0</v>
      </c>
      <c r="K229" s="32">
        <v>0</v>
      </c>
      <c r="L229" s="32">
        <v>0</v>
      </c>
      <c r="M229" s="32">
        <v>0</v>
      </c>
      <c r="N229" s="32">
        <v>0</v>
      </c>
      <c r="O229" s="32">
        <f t="shared" si="97"/>
        <v>0</v>
      </c>
      <c r="P229" s="32">
        <f t="shared" si="96"/>
        <v>0</v>
      </c>
      <c r="Q229" s="32">
        <f t="shared" si="95"/>
        <v>0</v>
      </c>
      <c r="R229" s="32">
        <f t="shared" si="94"/>
        <v>0</v>
      </c>
      <c r="S229" s="32">
        <f t="shared" si="93"/>
        <v>0</v>
      </c>
    </row>
    <row r="230" spans="2:19">
      <c r="B230" s="5">
        <v>1985</v>
      </c>
      <c r="C230" s="32">
        <v>0</v>
      </c>
      <c r="D230" s="32">
        <v>0</v>
      </c>
      <c r="E230" s="32">
        <v>0</v>
      </c>
      <c r="F230" s="32">
        <v>0</v>
      </c>
      <c r="G230" s="32">
        <v>0</v>
      </c>
      <c r="H230" s="32">
        <v>0</v>
      </c>
      <c r="I230" s="32">
        <v>0</v>
      </c>
      <c r="J230" s="32">
        <v>0</v>
      </c>
      <c r="K230" s="32">
        <v>0</v>
      </c>
      <c r="L230" s="32">
        <v>0</v>
      </c>
      <c r="M230" s="32">
        <v>0</v>
      </c>
      <c r="N230" s="32">
        <v>0</v>
      </c>
      <c r="O230" s="32">
        <f t="shared" si="97"/>
        <v>0</v>
      </c>
      <c r="P230" s="32">
        <f t="shared" si="96"/>
        <v>0</v>
      </c>
      <c r="Q230" s="32">
        <f t="shared" si="95"/>
        <v>0</v>
      </c>
      <c r="R230" s="32">
        <f t="shared" si="94"/>
        <v>0</v>
      </c>
      <c r="S230" s="32">
        <f t="shared" si="93"/>
        <v>0</v>
      </c>
    </row>
    <row r="231" spans="2:19">
      <c r="B231" s="5">
        <v>1984</v>
      </c>
      <c r="C231" s="32">
        <v>0</v>
      </c>
      <c r="D231" s="32">
        <v>0</v>
      </c>
      <c r="E231" s="32">
        <v>0</v>
      </c>
      <c r="F231" s="32">
        <v>0</v>
      </c>
      <c r="G231" s="32">
        <v>0</v>
      </c>
      <c r="H231" s="32">
        <v>0</v>
      </c>
      <c r="I231" s="32">
        <v>0</v>
      </c>
      <c r="J231" s="32">
        <v>0</v>
      </c>
      <c r="K231" s="32">
        <v>0</v>
      </c>
      <c r="L231" s="32">
        <v>0</v>
      </c>
      <c r="M231" s="32">
        <v>0</v>
      </c>
      <c r="N231" s="32">
        <v>0</v>
      </c>
      <c r="O231" s="32">
        <f t="shared" si="97"/>
        <v>0</v>
      </c>
      <c r="P231" s="32">
        <f t="shared" si="96"/>
        <v>0</v>
      </c>
      <c r="Q231" s="32">
        <f t="shared" si="95"/>
        <v>0</v>
      </c>
      <c r="R231" s="32">
        <f t="shared" si="94"/>
        <v>0</v>
      </c>
      <c r="S231" s="32">
        <f t="shared" si="93"/>
        <v>0</v>
      </c>
    </row>
    <row r="232" spans="2:19">
      <c r="B232" s="5">
        <v>1983</v>
      </c>
      <c r="C232" s="32">
        <v>0</v>
      </c>
      <c r="D232" s="32">
        <v>0</v>
      </c>
      <c r="E232" s="32">
        <v>0</v>
      </c>
      <c r="F232" s="32">
        <v>0</v>
      </c>
      <c r="G232" s="32">
        <v>0</v>
      </c>
      <c r="H232" s="32">
        <v>0</v>
      </c>
      <c r="I232" s="32">
        <v>0</v>
      </c>
      <c r="J232" s="32">
        <v>0</v>
      </c>
      <c r="K232" s="32">
        <v>0</v>
      </c>
      <c r="L232" s="32">
        <v>0</v>
      </c>
      <c r="M232" s="32">
        <v>0</v>
      </c>
      <c r="N232" s="32">
        <v>0</v>
      </c>
      <c r="O232" s="32">
        <f t="shared" si="97"/>
        <v>0</v>
      </c>
      <c r="P232" s="32">
        <f t="shared" si="96"/>
        <v>0</v>
      </c>
      <c r="Q232" s="32">
        <f t="shared" si="95"/>
        <v>0</v>
      </c>
      <c r="R232" s="32">
        <f t="shared" si="94"/>
        <v>0</v>
      </c>
      <c r="S232" s="32">
        <f t="shared" si="93"/>
        <v>0</v>
      </c>
    </row>
    <row r="233" spans="2:19">
      <c r="B233" s="5">
        <v>1982</v>
      </c>
      <c r="C233" s="32">
        <v>0</v>
      </c>
      <c r="D233" s="32">
        <v>0</v>
      </c>
      <c r="E233" s="32">
        <v>0</v>
      </c>
      <c r="F233" s="32">
        <v>0</v>
      </c>
      <c r="G233" s="32">
        <v>0</v>
      </c>
      <c r="H233" s="32">
        <v>0</v>
      </c>
      <c r="I233" s="32">
        <v>0</v>
      </c>
      <c r="J233" s="32">
        <v>0</v>
      </c>
      <c r="K233" s="32">
        <v>0</v>
      </c>
      <c r="L233" s="32">
        <v>0</v>
      </c>
      <c r="M233" s="32">
        <v>0</v>
      </c>
      <c r="N233" s="32">
        <v>0</v>
      </c>
      <c r="O233" s="32">
        <f t="shared" si="97"/>
        <v>0</v>
      </c>
      <c r="P233" s="32">
        <f t="shared" si="96"/>
        <v>0</v>
      </c>
      <c r="Q233" s="32">
        <f t="shared" si="95"/>
        <v>0</v>
      </c>
      <c r="R233" s="32">
        <f t="shared" si="94"/>
        <v>0</v>
      </c>
      <c r="S233" s="32">
        <f t="shared" si="93"/>
        <v>0</v>
      </c>
    </row>
    <row r="234" spans="2:19">
      <c r="B234" s="5">
        <v>1981</v>
      </c>
      <c r="C234" s="32">
        <v>0</v>
      </c>
      <c r="D234" s="32">
        <v>0</v>
      </c>
      <c r="E234" s="32">
        <v>0</v>
      </c>
      <c r="F234" s="32">
        <v>0</v>
      </c>
      <c r="G234" s="32">
        <v>0</v>
      </c>
      <c r="H234" s="32">
        <v>0</v>
      </c>
      <c r="I234" s="32">
        <v>0</v>
      </c>
      <c r="J234" s="32">
        <v>0</v>
      </c>
      <c r="K234" s="32">
        <v>0</v>
      </c>
      <c r="L234" s="32">
        <v>0</v>
      </c>
      <c r="M234" s="32">
        <v>0</v>
      </c>
      <c r="N234" s="32">
        <v>0</v>
      </c>
      <c r="O234" s="32">
        <f t="shared" si="97"/>
        <v>0</v>
      </c>
      <c r="P234" s="32">
        <f t="shared" si="96"/>
        <v>0</v>
      </c>
      <c r="Q234" s="32">
        <f t="shared" si="95"/>
        <v>0</v>
      </c>
      <c r="R234" s="32">
        <f t="shared" si="94"/>
        <v>0</v>
      </c>
      <c r="S234" s="32">
        <f t="shared" si="93"/>
        <v>0</v>
      </c>
    </row>
    <row r="235" spans="2:19">
      <c r="B235" s="5">
        <v>1980</v>
      </c>
      <c r="C235" s="32">
        <v>0</v>
      </c>
      <c r="D235" s="32">
        <v>0</v>
      </c>
      <c r="E235" s="32">
        <v>0</v>
      </c>
      <c r="F235" s="32">
        <v>0</v>
      </c>
      <c r="G235" s="32">
        <v>0</v>
      </c>
      <c r="H235" s="32">
        <v>0</v>
      </c>
      <c r="I235" s="32">
        <v>0</v>
      </c>
      <c r="J235" s="32">
        <v>0</v>
      </c>
      <c r="K235" s="32">
        <v>0</v>
      </c>
      <c r="L235" s="32">
        <v>0</v>
      </c>
      <c r="M235" s="32">
        <v>0</v>
      </c>
      <c r="N235" s="32">
        <v>0</v>
      </c>
      <c r="O235" s="32">
        <f t="shared" si="97"/>
        <v>0</v>
      </c>
      <c r="P235" s="32">
        <f t="shared" si="96"/>
        <v>0</v>
      </c>
      <c r="Q235" s="32">
        <f t="shared" si="95"/>
        <v>0</v>
      </c>
      <c r="R235" s="32">
        <f t="shared" si="94"/>
        <v>0</v>
      </c>
      <c r="S235" s="32">
        <f t="shared" si="93"/>
        <v>0</v>
      </c>
    </row>
    <row r="236" spans="2:19">
      <c r="B236" s="5">
        <v>1979</v>
      </c>
      <c r="C236" s="32">
        <v>0</v>
      </c>
      <c r="D236" s="32">
        <v>0</v>
      </c>
      <c r="E236" s="32">
        <v>0</v>
      </c>
      <c r="F236" s="32">
        <v>0</v>
      </c>
      <c r="G236" s="32">
        <v>0</v>
      </c>
      <c r="H236" s="32">
        <v>0</v>
      </c>
      <c r="I236" s="32">
        <v>0</v>
      </c>
      <c r="J236" s="32">
        <v>0</v>
      </c>
      <c r="K236" s="32">
        <v>0</v>
      </c>
      <c r="L236" s="32">
        <v>0</v>
      </c>
      <c r="M236" s="32">
        <v>0</v>
      </c>
      <c r="N236" s="32">
        <v>0</v>
      </c>
      <c r="O236" s="32">
        <f t="shared" si="97"/>
        <v>0</v>
      </c>
      <c r="P236" s="32">
        <f t="shared" si="96"/>
        <v>0</v>
      </c>
      <c r="Q236" s="32">
        <f t="shared" si="95"/>
        <v>0</v>
      </c>
      <c r="R236" s="32">
        <f t="shared" si="94"/>
        <v>0</v>
      </c>
      <c r="S236" s="32">
        <f t="shared" si="93"/>
        <v>0</v>
      </c>
    </row>
    <row r="237" spans="2:19">
      <c r="B237" s="5">
        <v>1978</v>
      </c>
      <c r="C237" s="32">
        <v>0</v>
      </c>
      <c r="D237" s="32">
        <v>0</v>
      </c>
      <c r="E237" s="32">
        <v>0</v>
      </c>
      <c r="F237" s="32">
        <v>0</v>
      </c>
      <c r="G237" s="32">
        <v>0</v>
      </c>
      <c r="H237" s="32">
        <v>0</v>
      </c>
      <c r="I237" s="32">
        <v>0</v>
      </c>
      <c r="J237" s="32">
        <v>0</v>
      </c>
      <c r="K237" s="32">
        <v>0</v>
      </c>
      <c r="L237" s="32">
        <v>0</v>
      </c>
      <c r="M237" s="32">
        <v>0</v>
      </c>
      <c r="N237" s="32">
        <v>0</v>
      </c>
      <c r="O237" s="32">
        <f t="shared" si="97"/>
        <v>0</v>
      </c>
      <c r="P237" s="32">
        <f t="shared" si="96"/>
        <v>0</v>
      </c>
      <c r="Q237" s="32">
        <f t="shared" si="95"/>
        <v>0</v>
      </c>
      <c r="R237" s="32">
        <f t="shared" si="94"/>
        <v>0</v>
      </c>
      <c r="S237" s="32">
        <f t="shared" si="93"/>
        <v>0</v>
      </c>
    </row>
    <row r="238" spans="2:19">
      <c r="B238" s="5">
        <v>1977</v>
      </c>
      <c r="C238" s="32">
        <v>0</v>
      </c>
      <c r="D238" s="32">
        <v>0</v>
      </c>
      <c r="E238" s="32">
        <v>0</v>
      </c>
      <c r="F238" s="32">
        <v>0</v>
      </c>
      <c r="G238" s="32">
        <v>0</v>
      </c>
      <c r="H238" s="32">
        <v>0</v>
      </c>
      <c r="I238" s="32">
        <v>0</v>
      </c>
      <c r="J238" s="32">
        <v>0</v>
      </c>
      <c r="K238" s="32">
        <v>0</v>
      </c>
      <c r="L238" s="32">
        <v>0</v>
      </c>
      <c r="M238" s="32">
        <v>0</v>
      </c>
      <c r="N238" s="32">
        <v>0</v>
      </c>
      <c r="O238" s="32">
        <f t="shared" si="97"/>
        <v>0</v>
      </c>
      <c r="P238" s="32">
        <f t="shared" si="96"/>
        <v>0</v>
      </c>
      <c r="Q238" s="32">
        <f t="shared" si="95"/>
        <v>0</v>
      </c>
      <c r="R238" s="32">
        <f t="shared" si="94"/>
        <v>0</v>
      </c>
      <c r="S238" s="32">
        <f t="shared" si="93"/>
        <v>0</v>
      </c>
    </row>
    <row r="239" spans="2:19">
      <c r="B239" s="5">
        <v>1976</v>
      </c>
      <c r="C239" s="32">
        <v>0</v>
      </c>
      <c r="D239" s="32">
        <v>0</v>
      </c>
      <c r="E239" s="32">
        <v>0</v>
      </c>
      <c r="F239" s="32">
        <v>0</v>
      </c>
      <c r="G239" s="32">
        <v>0</v>
      </c>
      <c r="H239" s="32">
        <v>0</v>
      </c>
      <c r="I239" s="32">
        <v>0</v>
      </c>
      <c r="J239" s="32">
        <v>0</v>
      </c>
      <c r="K239" s="32">
        <v>0</v>
      </c>
      <c r="L239" s="32">
        <v>0</v>
      </c>
      <c r="M239" s="32">
        <v>0</v>
      </c>
      <c r="N239" s="32">
        <v>0</v>
      </c>
      <c r="O239" s="32">
        <f t="shared" si="97"/>
        <v>0</v>
      </c>
      <c r="P239" s="32">
        <f t="shared" si="96"/>
        <v>0</v>
      </c>
      <c r="Q239" s="32">
        <f t="shared" si="95"/>
        <v>0</v>
      </c>
      <c r="R239" s="32">
        <f t="shared" si="94"/>
        <v>0</v>
      </c>
      <c r="S239" s="32">
        <f t="shared" si="93"/>
        <v>0</v>
      </c>
    </row>
    <row r="240" spans="2:19">
      <c r="B240" s="5">
        <v>1975</v>
      </c>
      <c r="C240" s="32">
        <v>0</v>
      </c>
      <c r="D240" s="32">
        <v>0</v>
      </c>
      <c r="E240" s="32">
        <v>0</v>
      </c>
      <c r="F240" s="32">
        <v>0</v>
      </c>
      <c r="G240" s="32">
        <v>0</v>
      </c>
      <c r="H240" s="32">
        <v>0</v>
      </c>
      <c r="I240" s="32">
        <v>0</v>
      </c>
      <c r="J240" s="32">
        <v>0</v>
      </c>
      <c r="K240" s="32">
        <v>0</v>
      </c>
      <c r="L240" s="32">
        <v>0</v>
      </c>
      <c r="M240" s="32">
        <v>0</v>
      </c>
      <c r="N240" s="32">
        <v>0</v>
      </c>
      <c r="O240" s="32">
        <f t="shared" si="97"/>
        <v>0</v>
      </c>
      <c r="P240" s="32">
        <f t="shared" si="96"/>
        <v>0</v>
      </c>
      <c r="Q240" s="32">
        <f t="shared" si="95"/>
        <v>0</v>
      </c>
      <c r="R240" s="32">
        <f t="shared" si="94"/>
        <v>0</v>
      </c>
      <c r="S240" s="32">
        <f t="shared" si="93"/>
        <v>0</v>
      </c>
    </row>
    <row r="241" spans="2:19">
      <c r="B241" s="5">
        <v>1974</v>
      </c>
      <c r="C241" s="32">
        <v>0</v>
      </c>
      <c r="D241" s="32">
        <v>0</v>
      </c>
      <c r="E241" s="32">
        <v>0</v>
      </c>
      <c r="F241" s="32">
        <v>0</v>
      </c>
      <c r="G241" s="32">
        <v>0</v>
      </c>
      <c r="H241" s="32">
        <v>0</v>
      </c>
      <c r="I241" s="32">
        <v>0</v>
      </c>
      <c r="J241" s="32">
        <v>0</v>
      </c>
      <c r="K241" s="32">
        <v>0</v>
      </c>
      <c r="L241" s="32">
        <v>0</v>
      </c>
      <c r="M241" s="32">
        <v>0</v>
      </c>
      <c r="N241" s="32">
        <v>0</v>
      </c>
      <c r="O241" s="32">
        <f t="shared" si="97"/>
        <v>0</v>
      </c>
      <c r="P241" s="32">
        <f t="shared" si="96"/>
        <v>0</v>
      </c>
      <c r="Q241" s="32">
        <f t="shared" si="95"/>
        <v>0</v>
      </c>
      <c r="R241" s="32">
        <f t="shared" si="94"/>
        <v>0</v>
      </c>
      <c r="S241" s="32">
        <f t="shared" si="93"/>
        <v>0</v>
      </c>
    </row>
    <row r="242" spans="2:19">
      <c r="B242" s="5">
        <v>1973</v>
      </c>
      <c r="C242" s="32">
        <v>0</v>
      </c>
      <c r="D242" s="32">
        <v>0</v>
      </c>
      <c r="E242" s="32">
        <v>0</v>
      </c>
      <c r="F242" s="32">
        <v>0</v>
      </c>
      <c r="G242" s="32">
        <v>0</v>
      </c>
      <c r="H242" s="32">
        <v>0</v>
      </c>
      <c r="I242" s="32">
        <v>0</v>
      </c>
      <c r="J242" s="32">
        <v>0</v>
      </c>
      <c r="K242" s="32">
        <v>0</v>
      </c>
      <c r="L242" s="32">
        <v>0</v>
      </c>
      <c r="M242" s="32">
        <v>0</v>
      </c>
      <c r="N242" s="32">
        <v>0</v>
      </c>
      <c r="O242" s="32">
        <f t="shared" si="97"/>
        <v>0</v>
      </c>
      <c r="P242" s="32">
        <f t="shared" si="96"/>
        <v>0</v>
      </c>
      <c r="Q242" s="32">
        <f t="shared" si="95"/>
        <v>0</v>
      </c>
      <c r="R242" s="32">
        <f t="shared" si="94"/>
        <v>0</v>
      </c>
      <c r="S242" s="32">
        <f t="shared" si="93"/>
        <v>0</v>
      </c>
    </row>
    <row r="243" spans="2:19">
      <c r="B243" s="5">
        <v>1972</v>
      </c>
      <c r="C243" s="32">
        <v>0</v>
      </c>
      <c r="D243" s="32">
        <v>0</v>
      </c>
      <c r="E243" s="32">
        <v>0</v>
      </c>
      <c r="F243" s="32">
        <v>0</v>
      </c>
      <c r="G243" s="32">
        <v>0</v>
      </c>
      <c r="H243" s="32">
        <v>0</v>
      </c>
      <c r="I243" s="32">
        <v>0</v>
      </c>
      <c r="J243" s="32">
        <v>0</v>
      </c>
      <c r="K243" s="32">
        <v>0</v>
      </c>
      <c r="L243" s="32">
        <v>0</v>
      </c>
      <c r="M243" s="32">
        <v>0</v>
      </c>
      <c r="N243" s="32">
        <v>0</v>
      </c>
      <c r="O243" s="32">
        <f t="shared" si="97"/>
        <v>0</v>
      </c>
      <c r="P243" s="32">
        <f t="shared" si="96"/>
        <v>0</v>
      </c>
      <c r="Q243" s="32">
        <f t="shared" si="95"/>
        <v>0</v>
      </c>
      <c r="R243" s="32">
        <f t="shared" si="94"/>
        <v>0</v>
      </c>
      <c r="S243" s="32">
        <f t="shared" si="93"/>
        <v>0</v>
      </c>
    </row>
    <row r="244" spans="2:19">
      <c r="B244" s="5">
        <v>1971</v>
      </c>
      <c r="C244" s="32">
        <v>0</v>
      </c>
      <c r="D244" s="32">
        <v>0</v>
      </c>
      <c r="E244" s="32">
        <v>0</v>
      </c>
      <c r="F244" s="32">
        <v>0</v>
      </c>
      <c r="G244" s="32">
        <v>0</v>
      </c>
      <c r="H244" s="32">
        <v>0</v>
      </c>
      <c r="I244" s="32">
        <v>0</v>
      </c>
      <c r="J244" s="32">
        <v>0</v>
      </c>
      <c r="K244" s="32">
        <v>0</v>
      </c>
      <c r="L244" s="32">
        <v>0</v>
      </c>
      <c r="M244" s="32">
        <v>0</v>
      </c>
      <c r="N244" s="32">
        <v>0</v>
      </c>
      <c r="O244" s="32">
        <f t="shared" si="97"/>
        <v>0</v>
      </c>
      <c r="P244" s="32">
        <f t="shared" si="96"/>
        <v>0</v>
      </c>
      <c r="Q244" s="32">
        <f t="shared" si="95"/>
        <v>0</v>
      </c>
      <c r="R244" s="32">
        <f t="shared" si="94"/>
        <v>0</v>
      </c>
      <c r="S244" s="32">
        <f t="shared" si="93"/>
        <v>0</v>
      </c>
    </row>
    <row r="245" spans="2:19">
      <c r="B245" s="5">
        <v>1970</v>
      </c>
      <c r="C245" s="32">
        <v>0</v>
      </c>
      <c r="D245" s="32">
        <v>0</v>
      </c>
      <c r="E245" s="32">
        <v>0</v>
      </c>
      <c r="F245" s="32">
        <v>0</v>
      </c>
      <c r="G245" s="32">
        <v>0</v>
      </c>
      <c r="H245" s="32">
        <v>0</v>
      </c>
      <c r="I245" s="32">
        <v>0</v>
      </c>
      <c r="J245" s="32">
        <v>0</v>
      </c>
      <c r="K245" s="32">
        <v>0</v>
      </c>
      <c r="L245" s="32">
        <v>0</v>
      </c>
      <c r="M245" s="32">
        <v>0</v>
      </c>
      <c r="N245" s="32">
        <v>0</v>
      </c>
      <c r="O245" s="32">
        <f t="shared" si="97"/>
        <v>0</v>
      </c>
      <c r="P245" s="32">
        <f t="shared" si="96"/>
        <v>0</v>
      </c>
      <c r="Q245" s="32">
        <f t="shared" si="95"/>
        <v>0</v>
      </c>
      <c r="R245" s="32">
        <f t="shared" si="94"/>
        <v>0</v>
      </c>
      <c r="S245" s="32">
        <f t="shared" si="93"/>
        <v>0</v>
      </c>
    </row>
    <row r="246" spans="2:19">
      <c r="B246" s="5">
        <v>1969</v>
      </c>
      <c r="C246" s="32">
        <v>0</v>
      </c>
      <c r="D246" s="32">
        <v>0</v>
      </c>
      <c r="E246" s="32">
        <v>0</v>
      </c>
      <c r="F246" s="32">
        <v>0</v>
      </c>
      <c r="G246" s="32">
        <v>0</v>
      </c>
      <c r="H246" s="32">
        <v>0</v>
      </c>
      <c r="I246" s="32">
        <v>0</v>
      </c>
      <c r="J246" s="32">
        <v>0</v>
      </c>
      <c r="K246" s="32">
        <v>0</v>
      </c>
      <c r="L246" s="32">
        <v>0</v>
      </c>
      <c r="M246" s="32">
        <v>0</v>
      </c>
      <c r="N246" s="32">
        <v>0</v>
      </c>
      <c r="O246" s="32">
        <f t="shared" si="97"/>
        <v>0</v>
      </c>
      <c r="P246" s="32">
        <f t="shared" si="96"/>
        <v>0</v>
      </c>
      <c r="Q246" s="32">
        <f t="shared" si="95"/>
        <v>0</v>
      </c>
      <c r="R246" s="32">
        <f t="shared" si="94"/>
        <v>0</v>
      </c>
      <c r="S246" s="32">
        <f t="shared" si="93"/>
        <v>0</v>
      </c>
    </row>
    <row r="247" spans="2:19">
      <c r="B247" s="5">
        <v>1968</v>
      </c>
      <c r="C247" s="32">
        <v>0</v>
      </c>
      <c r="D247" s="32">
        <v>0</v>
      </c>
      <c r="E247" s="32">
        <v>0</v>
      </c>
      <c r="F247" s="32">
        <v>0</v>
      </c>
      <c r="G247" s="32">
        <v>0</v>
      </c>
      <c r="H247" s="32">
        <v>0</v>
      </c>
      <c r="I247" s="32">
        <v>0</v>
      </c>
      <c r="J247" s="32">
        <v>0</v>
      </c>
      <c r="K247" s="32">
        <v>0</v>
      </c>
      <c r="L247" s="32">
        <v>0</v>
      </c>
      <c r="M247" s="32">
        <v>0</v>
      </c>
      <c r="N247" s="32">
        <v>0</v>
      </c>
      <c r="O247" s="32">
        <f t="shared" si="97"/>
        <v>0</v>
      </c>
      <c r="P247" s="32">
        <f t="shared" si="96"/>
        <v>0</v>
      </c>
      <c r="Q247" s="32">
        <f t="shared" si="95"/>
        <v>0</v>
      </c>
      <c r="R247" s="32">
        <f t="shared" si="94"/>
        <v>0</v>
      </c>
      <c r="S247" s="32">
        <f t="shared" si="93"/>
        <v>0</v>
      </c>
    </row>
    <row r="248" spans="2:19">
      <c r="B248" s="5">
        <v>1967</v>
      </c>
      <c r="C248" s="32">
        <v>0</v>
      </c>
      <c r="D248" s="32">
        <v>0</v>
      </c>
      <c r="E248" s="32">
        <v>0</v>
      </c>
      <c r="F248" s="32">
        <v>0</v>
      </c>
      <c r="G248" s="32">
        <v>0</v>
      </c>
      <c r="H248" s="32">
        <v>0</v>
      </c>
      <c r="I248" s="32">
        <v>0</v>
      </c>
      <c r="J248" s="32">
        <v>0</v>
      </c>
      <c r="K248" s="32">
        <v>0</v>
      </c>
      <c r="L248" s="32">
        <v>0</v>
      </c>
      <c r="M248" s="32">
        <v>0</v>
      </c>
      <c r="N248" s="32">
        <v>0</v>
      </c>
      <c r="O248" s="32">
        <f t="shared" si="97"/>
        <v>0</v>
      </c>
      <c r="P248" s="32">
        <f t="shared" si="96"/>
        <v>0</v>
      </c>
      <c r="Q248" s="32">
        <f t="shared" si="95"/>
        <v>0</v>
      </c>
      <c r="R248" s="32">
        <f t="shared" si="94"/>
        <v>0</v>
      </c>
      <c r="S248" s="32">
        <f t="shared" si="93"/>
        <v>0</v>
      </c>
    </row>
    <row r="249" spans="2:19">
      <c r="B249" s="5">
        <v>1966</v>
      </c>
      <c r="C249" s="32">
        <v>0</v>
      </c>
      <c r="D249" s="32">
        <v>0</v>
      </c>
      <c r="E249" s="32">
        <v>0</v>
      </c>
      <c r="F249" s="32">
        <v>0</v>
      </c>
      <c r="G249" s="32">
        <v>0</v>
      </c>
      <c r="H249" s="32">
        <v>0</v>
      </c>
      <c r="I249" s="32">
        <v>0</v>
      </c>
      <c r="J249" s="32">
        <v>0</v>
      </c>
      <c r="K249" s="32">
        <v>0</v>
      </c>
      <c r="L249" s="32">
        <v>0</v>
      </c>
      <c r="M249" s="32">
        <v>0</v>
      </c>
      <c r="N249" s="32">
        <v>0</v>
      </c>
      <c r="O249" s="32">
        <f t="shared" si="97"/>
        <v>0</v>
      </c>
      <c r="P249" s="32">
        <f t="shared" si="96"/>
        <v>0</v>
      </c>
      <c r="Q249" s="32">
        <f t="shared" si="95"/>
        <v>0</v>
      </c>
      <c r="R249" s="32">
        <f t="shared" si="94"/>
        <v>0</v>
      </c>
      <c r="S249" s="32">
        <f t="shared" si="93"/>
        <v>0</v>
      </c>
    </row>
    <row r="250" spans="2:19">
      <c r="B250" s="5">
        <v>1965</v>
      </c>
      <c r="C250" s="32">
        <v>0</v>
      </c>
      <c r="D250" s="32">
        <v>0</v>
      </c>
      <c r="E250" s="32">
        <v>0</v>
      </c>
      <c r="F250" s="32">
        <v>0</v>
      </c>
      <c r="G250" s="32">
        <v>0</v>
      </c>
      <c r="H250" s="32">
        <v>0</v>
      </c>
      <c r="I250" s="32">
        <v>0</v>
      </c>
      <c r="J250" s="32">
        <v>0</v>
      </c>
      <c r="K250" s="32">
        <v>0</v>
      </c>
      <c r="L250" s="32">
        <v>0</v>
      </c>
      <c r="M250" s="32">
        <v>0</v>
      </c>
      <c r="N250" s="32">
        <v>0</v>
      </c>
      <c r="O250" s="32">
        <f t="shared" si="97"/>
        <v>0</v>
      </c>
      <c r="P250" s="32">
        <f t="shared" si="96"/>
        <v>0</v>
      </c>
      <c r="Q250" s="32">
        <f t="shared" si="95"/>
        <v>0</v>
      </c>
      <c r="R250" s="32">
        <f t="shared" si="94"/>
        <v>0</v>
      </c>
      <c r="S250" s="32">
        <f t="shared" si="93"/>
        <v>0</v>
      </c>
    </row>
    <row r="251" spans="2:19">
      <c r="B251" s="5">
        <v>1964</v>
      </c>
      <c r="C251" s="32">
        <v>0</v>
      </c>
      <c r="D251" s="32">
        <v>0</v>
      </c>
      <c r="E251" s="32">
        <v>0</v>
      </c>
      <c r="F251" s="32">
        <v>0</v>
      </c>
      <c r="G251" s="32">
        <v>0</v>
      </c>
      <c r="H251" s="32">
        <v>0</v>
      </c>
      <c r="I251" s="32">
        <v>0</v>
      </c>
      <c r="J251" s="32">
        <v>0</v>
      </c>
      <c r="K251" s="32">
        <v>0</v>
      </c>
      <c r="L251" s="32">
        <v>0</v>
      </c>
      <c r="M251" s="32">
        <v>0</v>
      </c>
      <c r="N251" s="32">
        <v>0</v>
      </c>
      <c r="O251" s="32">
        <f t="shared" si="97"/>
        <v>0</v>
      </c>
      <c r="P251" s="32">
        <f t="shared" si="96"/>
        <v>0</v>
      </c>
      <c r="Q251" s="32">
        <f t="shared" si="95"/>
        <v>0</v>
      </c>
      <c r="R251" s="32">
        <f t="shared" si="94"/>
        <v>0</v>
      </c>
      <c r="S251" s="32">
        <f t="shared" si="93"/>
        <v>0</v>
      </c>
    </row>
    <row r="252" spans="2:19">
      <c r="B252" s="5">
        <v>1963</v>
      </c>
      <c r="C252" s="32">
        <v>0</v>
      </c>
      <c r="D252" s="32">
        <v>0</v>
      </c>
      <c r="E252" s="32">
        <v>0</v>
      </c>
      <c r="F252" s="32">
        <v>0</v>
      </c>
      <c r="G252" s="32">
        <v>0</v>
      </c>
      <c r="H252" s="32">
        <v>0</v>
      </c>
      <c r="I252" s="32">
        <v>0</v>
      </c>
      <c r="J252" s="32">
        <v>0</v>
      </c>
      <c r="K252" s="32">
        <v>0</v>
      </c>
      <c r="L252" s="32">
        <v>0</v>
      </c>
      <c r="M252" s="32">
        <v>0</v>
      </c>
      <c r="N252" s="32">
        <v>0</v>
      </c>
      <c r="O252" s="32">
        <f t="shared" si="97"/>
        <v>0</v>
      </c>
      <c r="P252" s="32">
        <f t="shared" si="96"/>
        <v>0</v>
      </c>
      <c r="Q252" s="32">
        <f t="shared" si="95"/>
        <v>0</v>
      </c>
      <c r="R252" s="32">
        <f t="shared" si="94"/>
        <v>0</v>
      </c>
      <c r="S252" s="32">
        <f t="shared" si="93"/>
        <v>0</v>
      </c>
    </row>
    <row r="253" spans="2:19">
      <c r="B253" s="5">
        <v>1962</v>
      </c>
      <c r="C253" s="32">
        <v>0</v>
      </c>
      <c r="D253" s="32">
        <v>0</v>
      </c>
      <c r="E253" s="32">
        <v>0</v>
      </c>
      <c r="F253" s="32">
        <v>0</v>
      </c>
      <c r="G253" s="32">
        <v>0</v>
      </c>
      <c r="H253" s="32">
        <v>0</v>
      </c>
      <c r="I253" s="32">
        <v>0</v>
      </c>
      <c r="J253" s="32">
        <v>0</v>
      </c>
      <c r="K253" s="32">
        <v>0</v>
      </c>
      <c r="L253" s="32">
        <v>0</v>
      </c>
      <c r="M253" s="32">
        <v>0</v>
      </c>
      <c r="N253" s="32">
        <v>0</v>
      </c>
      <c r="O253" s="32">
        <f t="shared" si="97"/>
        <v>0</v>
      </c>
      <c r="P253" s="32">
        <f t="shared" si="96"/>
        <v>0</v>
      </c>
      <c r="Q253" s="32">
        <f t="shared" si="95"/>
        <v>0</v>
      </c>
      <c r="R253" s="32">
        <f t="shared" si="94"/>
        <v>0</v>
      </c>
      <c r="S253" s="32">
        <f t="shared" si="93"/>
        <v>0</v>
      </c>
    </row>
    <row r="254" spans="2:19">
      <c r="B254" s="5">
        <v>1961</v>
      </c>
      <c r="C254" s="32">
        <v>0</v>
      </c>
      <c r="D254" s="32">
        <v>0</v>
      </c>
      <c r="E254" s="32">
        <v>0</v>
      </c>
      <c r="F254" s="32">
        <v>0</v>
      </c>
      <c r="G254" s="32">
        <v>0</v>
      </c>
      <c r="H254" s="32">
        <v>0</v>
      </c>
      <c r="I254" s="32">
        <v>0</v>
      </c>
      <c r="J254" s="32">
        <v>0</v>
      </c>
      <c r="K254" s="32">
        <v>0</v>
      </c>
      <c r="L254" s="32">
        <v>0</v>
      </c>
      <c r="M254" s="32">
        <v>0</v>
      </c>
      <c r="N254" s="32">
        <v>0</v>
      </c>
      <c r="O254" s="32">
        <f t="shared" si="97"/>
        <v>0</v>
      </c>
      <c r="P254" s="32">
        <f t="shared" si="96"/>
        <v>0</v>
      </c>
      <c r="Q254" s="32">
        <f t="shared" si="95"/>
        <v>0</v>
      </c>
      <c r="R254" s="32">
        <f t="shared" si="94"/>
        <v>0</v>
      </c>
      <c r="S254" s="32">
        <f t="shared" si="93"/>
        <v>0</v>
      </c>
    </row>
    <row r="255" spans="2:19">
      <c r="B255" s="5">
        <v>1960</v>
      </c>
      <c r="C255" s="32">
        <v>0</v>
      </c>
      <c r="D255" s="32">
        <v>0</v>
      </c>
      <c r="E255" s="32">
        <v>0</v>
      </c>
      <c r="F255" s="32">
        <v>0</v>
      </c>
      <c r="G255" s="32">
        <v>0</v>
      </c>
      <c r="H255" s="32">
        <v>0</v>
      </c>
      <c r="I255" s="32">
        <v>0</v>
      </c>
      <c r="J255" s="32">
        <v>0</v>
      </c>
      <c r="K255" s="32">
        <v>0</v>
      </c>
      <c r="L255" s="32">
        <v>0</v>
      </c>
      <c r="M255" s="32">
        <v>0</v>
      </c>
      <c r="N255" s="32">
        <v>0</v>
      </c>
      <c r="O255" s="32">
        <f t="shared" si="97"/>
        <v>0</v>
      </c>
      <c r="P255" s="32">
        <f t="shared" si="96"/>
        <v>0</v>
      </c>
      <c r="Q255" s="32">
        <f t="shared" si="95"/>
        <v>0</v>
      </c>
      <c r="R255" s="32">
        <f t="shared" si="94"/>
        <v>0</v>
      </c>
      <c r="S255" s="32">
        <f t="shared" si="93"/>
        <v>0</v>
      </c>
    </row>
    <row r="256" spans="2:19">
      <c r="B256" s="5">
        <v>1959</v>
      </c>
      <c r="C256" s="32">
        <v>0</v>
      </c>
      <c r="D256" s="32">
        <v>0</v>
      </c>
      <c r="E256" s="32">
        <v>0</v>
      </c>
      <c r="F256" s="32">
        <v>0</v>
      </c>
      <c r="G256" s="32">
        <v>0</v>
      </c>
      <c r="H256" s="32">
        <v>0</v>
      </c>
      <c r="I256" s="32">
        <v>0</v>
      </c>
      <c r="J256" s="32">
        <v>0</v>
      </c>
      <c r="K256" s="32">
        <v>0</v>
      </c>
      <c r="L256" s="32">
        <v>0</v>
      </c>
      <c r="M256" s="32">
        <v>0</v>
      </c>
      <c r="N256" s="32">
        <v>0</v>
      </c>
      <c r="O256" s="32">
        <f t="shared" si="97"/>
        <v>0</v>
      </c>
      <c r="P256" s="32">
        <f t="shared" si="96"/>
        <v>0</v>
      </c>
      <c r="Q256" s="32">
        <f t="shared" si="95"/>
        <v>0</v>
      </c>
      <c r="R256" s="32">
        <f t="shared" si="94"/>
        <v>0</v>
      </c>
      <c r="S256" s="32">
        <f t="shared" si="93"/>
        <v>0</v>
      </c>
    </row>
    <row r="257" spans="2:19">
      <c r="B257" s="5">
        <v>1958</v>
      </c>
      <c r="C257" s="32">
        <v>0</v>
      </c>
      <c r="D257" s="32">
        <v>0</v>
      </c>
      <c r="E257" s="32">
        <v>0</v>
      </c>
      <c r="F257" s="32">
        <v>0</v>
      </c>
      <c r="G257" s="32">
        <v>0</v>
      </c>
      <c r="H257" s="32">
        <v>0</v>
      </c>
      <c r="I257" s="32">
        <v>0</v>
      </c>
      <c r="J257" s="32">
        <v>0</v>
      </c>
      <c r="K257" s="32">
        <v>0</v>
      </c>
      <c r="L257" s="32">
        <v>0</v>
      </c>
      <c r="M257" s="32">
        <v>0</v>
      </c>
      <c r="N257" s="32">
        <v>0</v>
      </c>
      <c r="O257" s="32">
        <f t="shared" si="97"/>
        <v>0</v>
      </c>
      <c r="P257" s="32">
        <f t="shared" si="96"/>
        <v>0</v>
      </c>
      <c r="Q257" s="32">
        <f t="shared" si="95"/>
        <v>0</v>
      </c>
      <c r="R257" s="32">
        <f t="shared" si="94"/>
        <v>0</v>
      </c>
      <c r="S257" s="32">
        <f t="shared" si="93"/>
        <v>0</v>
      </c>
    </row>
    <row r="258" spans="2:19">
      <c r="B258" s="5">
        <v>1957</v>
      </c>
      <c r="C258" s="32">
        <v>0</v>
      </c>
      <c r="D258" s="32">
        <v>0</v>
      </c>
      <c r="E258" s="32">
        <v>0</v>
      </c>
      <c r="F258" s="32">
        <v>0</v>
      </c>
      <c r="G258" s="32">
        <v>0</v>
      </c>
      <c r="H258" s="32">
        <v>0</v>
      </c>
      <c r="I258" s="32">
        <v>0</v>
      </c>
      <c r="J258" s="32">
        <v>0</v>
      </c>
      <c r="K258" s="32">
        <v>0</v>
      </c>
      <c r="L258" s="32">
        <v>0</v>
      </c>
      <c r="M258" s="32">
        <v>0</v>
      </c>
      <c r="N258" s="32">
        <v>0</v>
      </c>
      <c r="O258" s="32">
        <f t="shared" si="97"/>
        <v>0</v>
      </c>
      <c r="P258" s="32">
        <f t="shared" si="96"/>
        <v>0</v>
      </c>
      <c r="Q258" s="32">
        <f t="shared" si="95"/>
        <v>0</v>
      </c>
      <c r="R258" s="32">
        <f t="shared" si="94"/>
        <v>0</v>
      </c>
      <c r="S258" s="32">
        <f t="shared" si="94"/>
        <v>0</v>
      </c>
    </row>
    <row r="259" spans="2:19">
      <c r="B259" s="5">
        <v>1956</v>
      </c>
      <c r="C259" s="32">
        <v>0</v>
      </c>
      <c r="D259" s="32">
        <v>0</v>
      </c>
      <c r="E259" s="32">
        <v>0</v>
      </c>
      <c r="F259" s="32">
        <v>0</v>
      </c>
      <c r="G259" s="32">
        <v>0</v>
      </c>
      <c r="H259" s="32">
        <v>0</v>
      </c>
      <c r="I259" s="32">
        <v>0</v>
      </c>
      <c r="J259" s="32">
        <v>0</v>
      </c>
      <c r="K259" s="32">
        <v>0</v>
      </c>
      <c r="L259" s="32">
        <v>0</v>
      </c>
      <c r="M259" s="32">
        <v>0</v>
      </c>
      <c r="N259" s="32">
        <v>0</v>
      </c>
      <c r="O259" s="32">
        <f t="shared" si="97"/>
        <v>0</v>
      </c>
      <c r="P259" s="32">
        <f t="shared" si="96"/>
        <v>0</v>
      </c>
      <c r="Q259" s="32">
        <f t="shared" si="95"/>
        <v>0</v>
      </c>
      <c r="R259" s="32">
        <f t="shared" ref="R259:S285" si="98">Q259</f>
        <v>0</v>
      </c>
      <c r="S259" s="32">
        <f t="shared" si="98"/>
        <v>0</v>
      </c>
    </row>
    <row r="260" spans="2:19">
      <c r="B260" s="5">
        <v>1955</v>
      </c>
      <c r="C260" s="32">
        <v>0</v>
      </c>
      <c r="D260" s="32">
        <v>0</v>
      </c>
      <c r="E260" s="32">
        <v>0</v>
      </c>
      <c r="F260" s="32">
        <v>0</v>
      </c>
      <c r="G260" s="32">
        <v>0</v>
      </c>
      <c r="H260" s="32">
        <v>0</v>
      </c>
      <c r="I260" s="32">
        <v>0</v>
      </c>
      <c r="J260" s="32">
        <v>0</v>
      </c>
      <c r="K260" s="32">
        <v>0</v>
      </c>
      <c r="L260" s="32">
        <v>0</v>
      </c>
      <c r="M260" s="32">
        <v>0</v>
      </c>
      <c r="N260" s="32">
        <v>0</v>
      </c>
      <c r="O260" s="32">
        <f t="shared" si="97"/>
        <v>0</v>
      </c>
      <c r="P260" s="32">
        <f t="shared" si="96"/>
        <v>0</v>
      </c>
      <c r="Q260" s="32">
        <f t="shared" ref="Q260:Q285" si="99">P260</f>
        <v>0</v>
      </c>
      <c r="R260" s="32">
        <f t="shared" si="98"/>
        <v>0</v>
      </c>
      <c r="S260" s="32">
        <f t="shared" si="98"/>
        <v>0</v>
      </c>
    </row>
    <row r="261" spans="2:19">
      <c r="B261" s="5">
        <v>1954</v>
      </c>
      <c r="C261" s="32">
        <v>0</v>
      </c>
      <c r="D261" s="32">
        <v>0</v>
      </c>
      <c r="E261" s="32">
        <v>0</v>
      </c>
      <c r="F261" s="32">
        <v>0</v>
      </c>
      <c r="G261" s="32">
        <v>0</v>
      </c>
      <c r="H261" s="32">
        <v>0</v>
      </c>
      <c r="I261" s="32">
        <v>0</v>
      </c>
      <c r="J261" s="32">
        <v>0</v>
      </c>
      <c r="K261" s="32">
        <v>0</v>
      </c>
      <c r="L261" s="32">
        <v>0</v>
      </c>
      <c r="M261" s="32">
        <v>0</v>
      </c>
      <c r="N261" s="32">
        <v>0</v>
      </c>
      <c r="O261" s="32">
        <f t="shared" si="97"/>
        <v>0</v>
      </c>
      <c r="P261" s="32">
        <f t="shared" ref="P261:P285" si="100">O261</f>
        <v>0</v>
      </c>
      <c r="Q261" s="32">
        <f t="shared" si="99"/>
        <v>0</v>
      </c>
      <c r="R261" s="32">
        <f t="shared" si="98"/>
        <v>0</v>
      </c>
      <c r="S261" s="32">
        <f t="shared" si="98"/>
        <v>0</v>
      </c>
    </row>
    <row r="262" spans="2:19">
      <c r="B262" s="5">
        <v>1953</v>
      </c>
      <c r="C262" s="32">
        <v>0</v>
      </c>
      <c r="D262" s="32">
        <v>0</v>
      </c>
      <c r="E262" s="32">
        <v>0</v>
      </c>
      <c r="F262" s="32">
        <v>0</v>
      </c>
      <c r="G262" s="32">
        <v>0</v>
      </c>
      <c r="H262" s="32">
        <v>0</v>
      </c>
      <c r="I262" s="32">
        <v>0</v>
      </c>
      <c r="J262" s="32">
        <v>0</v>
      </c>
      <c r="K262" s="32">
        <v>0</v>
      </c>
      <c r="L262" s="32">
        <v>0</v>
      </c>
      <c r="M262" s="32">
        <v>0</v>
      </c>
      <c r="N262" s="32">
        <v>0</v>
      </c>
      <c r="O262" s="32">
        <f t="shared" si="97"/>
        <v>0</v>
      </c>
      <c r="P262" s="32">
        <f t="shared" si="100"/>
        <v>0</v>
      </c>
      <c r="Q262" s="32">
        <f t="shared" si="99"/>
        <v>0</v>
      </c>
      <c r="R262" s="32">
        <f t="shared" si="98"/>
        <v>0</v>
      </c>
      <c r="S262" s="32">
        <f t="shared" si="98"/>
        <v>0</v>
      </c>
    </row>
    <row r="263" spans="2:19">
      <c r="B263" s="5">
        <v>1952</v>
      </c>
      <c r="C263" s="32">
        <v>0</v>
      </c>
      <c r="D263" s="32">
        <v>0</v>
      </c>
      <c r="E263" s="32">
        <v>0</v>
      </c>
      <c r="F263" s="32">
        <v>0</v>
      </c>
      <c r="G263" s="32">
        <v>0</v>
      </c>
      <c r="H263" s="32">
        <v>0</v>
      </c>
      <c r="I263" s="32">
        <v>0</v>
      </c>
      <c r="J263" s="32">
        <v>0</v>
      </c>
      <c r="K263" s="32">
        <v>0</v>
      </c>
      <c r="L263" s="32">
        <v>0</v>
      </c>
      <c r="M263" s="32">
        <v>0</v>
      </c>
      <c r="N263" s="32">
        <v>0</v>
      </c>
      <c r="O263" s="32">
        <f t="shared" ref="O263:O285" si="101">N263</f>
        <v>0</v>
      </c>
      <c r="P263" s="32">
        <f t="shared" si="100"/>
        <v>0</v>
      </c>
      <c r="Q263" s="32">
        <f t="shared" si="99"/>
        <v>0</v>
      </c>
      <c r="R263" s="32">
        <f t="shared" si="98"/>
        <v>0</v>
      </c>
      <c r="S263" s="32">
        <f t="shared" si="98"/>
        <v>0</v>
      </c>
    </row>
    <row r="264" spans="2:19">
      <c r="B264" s="5">
        <v>1951</v>
      </c>
      <c r="C264" s="32">
        <v>0</v>
      </c>
      <c r="D264" s="32">
        <v>0</v>
      </c>
      <c r="E264" s="32">
        <v>0</v>
      </c>
      <c r="F264" s="32">
        <v>0</v>
      </c>
      <c r="G264" s="32">
        <v>0</v>
      </c>
      <c r="H264" s="32">
        <v>0</v>
      </c>
      <c r="I264" s="32">
        <v>0</v>
      </c>
      <c r="J264" s="32">
        <v>0</v>
      </c>
      <c r="K264" s="32">
        <v>0</v>
      </c>
      <c r="L264" s="32">
        <v>0</v>
      </c>
      <c r="M264" s="32">
        <v>0</v>
      </c>
      <c r="N264" s="32">
        <v>0</v>
      </c>
      <c r="O264" s="32">
        <f t="shared" si="101"/>
        <v>0</v>
      </c>
      <c r="P264" s="32">
        <f t="shared" si="100"/>
        <v>0</v>
      </c>
      <c r="Q264" s="32">
        <f t="shared" si="99"/>
        <v>0</v>
      </c>
      <c r="R264" s="32">
        <f t="shared" si="98"/>
        <v>0</v>
      </c>
      <c r="S264" s="32">
        <f t="shared" si="98"/>
        <v>0</v>
      </c>
    </row>
    <row r="265" spans="2:19">
      <c r="B265" s="5">
        <v>1950</v>
      </c>
      <c r="C265" s="32">
        <v>0</v>
      </c>
      <c r="D265" s="32">
        <v>0</v>
      </c>
      <c r="E265" s="32">
        <v>0</v>
      </c>
      <c r="F265" s="32">
        <v>0</v>
      </c>
      <c r="G265" s="32">
        <v>0</v>
      </c>
      <c r="H265" s="32">
        <v>0</v>
      </c>
      <c r="I265" s="32">
        <v>0</v>
      </c>
      <c r="J265" s="32">
        <v>0</v>
      </c>
      <c r="K265" s="32">
        <v>0</v>
      </c>
      <c r="L265" s="32">
        <v>0</v>
      </c>
      <c r="M265" s="32">
        <v>0</v>
      </c>
      <c r="N265" s="32">
        <v>0</v>
      </c>
      <c r="O265" s="32">
        <f t="shared" si="101"/>
        <v>0</v>
      </c>
      <c r="P265" s="32">
        <f t="shared" si="100"/>
        <v>0</v>
      </c>
      <c r="Q265" s="32">
        <f t="shared" si="99"/>
        <v>0</v>
      </c>
      <c r="R265" s="32">
        <f t="shared" si="98"/>
        <v>0</v>
      </c>
      <c r="S265" s="32">
        <f t="shared" si="98"/>
        <v>0</v>
      </c>
    </row>
    <row r="266" spans="2:19">
      <c r="B266" s="5">
        <v>1949</v>
      </c>
      <c r="C266" s="32">
        <v>0</v>
      </c>
      <c r="D266" s="32">
        <v>0</v>
      </c>
      <c r="E266" s="32">
        <v>0</v>
      </c>
      <c r="F266" s="32">
        <v>0</v>
      </c>
      <c r="G266" s="32">
        <v>0</v>
      </c>
      <c r="H266" s="32">
        <v>0</v>
      </c>
      <c r="I266" s="32">
        <v>0</v>
      </c>
      <c r="J266" s="32">
        <v>0</v>
      </c>
      <c r="K266" s="32">
        <v>0</v>
      </c>
      <c r="L266" s="32">
        <v>0</v>
      </c>
      <c r="M266" s="32">
        <v>0</v>
      </c>
      <c r="N266" s="32">
        <v>0</v>
      </c>
      <c r="O266" s="32">
        <f t="shared" si="101"/>
        <v>0</v>
      </c>
      <c r="P266" s="32">
        <f t="shared" si="100"/>
        <v>0</v>
      </c>
      <c r="Q266" s="32">
        <f t="shared" si="99"/>
        <v>0</v>
      </c>
      <c r="R266" s="32">
        <f t="shared" si="98"/>
        <v>0</v>
      </c>
      <c r="S266" s="32">
        <f t="shared" si="98"/>
        <v>0</v>
      </c>
    </row>
    <row r="267" spans="2:19">
      <c r="B267" s="5">
        <v>1948</v>
      </c>
      <c r="C267" s="32">
        <v>0</v>
      </c>
      <c r="D267" s="32">
        <v>0</v>
      </c>
      <c r="E267" s="32">
        <v>0</v>
      </c>
      <c r="F267" s="32">
        <v>0</v>
      </c>
      <c r="G267" s="32">
        <v>0</v>
      </c>
      <c r="H267" s="32">
        <v>0</v>
      </c>
      <c r="I267" s="32">
        <v>0</v>
      </c>
      <c r="J267" s="32">
        <v>0</v>
      </c>
      <c r="K267" s="32">
        <v>0</v>
      </c>
      <c r="L267" s="32">
        <v>0</v>
      </c>
      <c r="M267" s="32">
        <v>0</v>
      </c>
      <c r="N267" s="32">
        <v>0</v>
      </c>
      <c r="O267" s="32">
        <f t="shared" si="101"/>
        <v>0</v>
      </c>
      <c r="P267" s="32">
        <f t="shared" si="100"/>
        <v>0</v>
      </c>
      <c r="Q267" s="32">
        <f t="shared" si="99"/>
        <v>0</v>
      </c>
      <c r="R267" s="32">
        <f t="shared" si="98"/>
        <v>0</v>
      </c>
      <c r="S267" s="32">
        <f t="shared" si="98"/>
        <v>0</v>
      </c>
    </row>
    <row r="268" spans="2:19">
      <c r="B268" s="5">
        <v>1947</v>
      </c>
      <c r="C268" s="32">
        <v>0</v>
      </c>
      <c r="D268" s="32">
        <v>0</v>
      </c>
      <c r="E268" s="32">
        <v>0</v>
      </c>
      <c r="F268" s="32">
        <v>0</v>
      </c>
      <c r="G268" s="32">
        <v>0</v>
      </c>
      <c r="H268" s="32">
        <v>0</v>
      </c>
      <c r="I268" s="32">
        <v>0</v>
      </c>
      <c r="J268" s="32">
        <v>0</v>
      </c>
      <c r="K268" s="32">
        <v>0</v>
      </c>
      <c r="L268" s="32">
        <v>0</v>
      </c>
      <c r="M268" s="32">
        <v>0</v>
      </c>
      <c r="N268" s="32">
        <v>0</v>
      </c>
      <c r="O268" s="32">
        <f t="shared" si="101"/>
        <v>0</v>
      </c>
      <c r="P268" s="32">
        <f t="shared" si="100"/>
        <v>0</v>
      </c>
      <c r="Q268" s="32">
        <f t="shared" si="99"/>
        <v>0</v>
      </c>
      <c r="R268" s="32">
        <f t="shared" si="98"/>
        <v>0</v>
      </c>
      <c r="S268" s="32">
        <f t="shared" si="98"/>
        <v>0</v>
      </c>
    </row>
    <row r="269" spans="2:19">
      <c r="B269" s="5">
        <v>1946</v>
      </c>
      <c r="C269" s="32">
        <v>0</v>
      </c>
      <c r="D269" s="32">
        <v>0</v>
      </c>
      <c r="E269" s="32">
        <v>0</v>
      </c>
      <c r="F269" s="32">
        <v>0</v>
      </c>
      <c r="G269" s="32">
        <v>0</v>
      </c>
      <c r="H269" s="32">
        <v>0</v>
      </c>
      <c r="I269" s="32">
        <v>0</v>
      </c>
      <c r="J269" s="32">
        <v>0</v>
      </c>
      <c r="K269" s="32">
        <v>0</v>
      </c>
      <c r="L269" s="32">
        <v>0</v>
      </c>
      <c r="M269" s="32">
        <v>0</v>
      </c>
      <c r="N269" s="32">
        <v>0</v>
      </c>
      <c r="O269" s="32">
        <f t="shared" si="101"/>
        <v>0</v>
      </c>
      <c r="P269" s="32">
        <f t="shared" si="100"/>
        <v>0</v>
      </c>
      <c r="Q269" s="32">
        <f t="shared" si="99"/>
        <v>0</v>
      </c>
      <c r="R269" s="32">
        <f t="shared" si="98"/>
        <v>0</v>
      </c>
      <c r="S269" s="32">
        <f t="shared" si="98"/>
        <v>0</v>
      </c>
    </row>
    <row r="270" spans="2:19">
      <c r="B270" s="5">
        <v>1945</v>
      </c>
      <c r="C270" s="32">
        <v>0</v>
      </c>
      <c r="D270" s="32">
        <v>0</v>
      </c>
      <c r="E270" s="32">
        <v>0</v>
      </c>
      <c r="F270" s="32">
        <v>0</v>
      </c>
      <c r="G270" s="32">
        <v>0</v>
      </c>
      <c r="H270" s="32">
        <v>0</v>
      </c>
      <c r="I270" s="32">
        <v>0</v>
      </c>
      <c r="J270" s="32">
        <v>0</v>
      </c>
      <c r="K270" s="32">
        <v>0</v>
      </c>
      <c r="L270" s="32">
        <v>0</v>
      </c>
      <c r="M270" s="32">
        <v>0</v>
      </c>
      <c r="N270" s="32">
        <v>0</v>
      </c>
      <c r="O270" s="32">
        <f t="shared" si="101"/>
        <v>0</v>
      </c>
      <c r="P270" s="32">
        <f t="shared" si="100"/>
        <v>0</v>
      </c>
      <c r="Q270" s="32">
        <f t="shared" si="99"/>
        <v>0</v>
      </c>
      <c r="R270" s="32">
        <f t="shared" si="98"/>
        <v>0</v>
      </c>
      <c r="S270" s="32">
        <f t="shared" si="98"/>
        <v>0</v>
      </c>
    </row>
    <row r="271" spans="2:19">
      <c r="B271" s="5">
        <v>1944</v>
      </c>
      <c r="C271" s="32">
        <v>0</v>
      </c>
      <c r="D271" s="32">
        <v>0</v>
      </c>
      <c r="E271" s="32">
        <v>0</v>
      </c>
      <c r="F271" s="32">
        <v>0</v>
      </c>
      <c r="G271" s="32">
        <v>0</v>
      </c>
      <c r="H271" s="32">
        <v>0</v>
      </c>
      <c r="I271" s="32">
        <v>0</v>
      </c>
      <c r="J271" s="32">
        <v>0</v>
      </c>
      <c r="K271" s="32">
        <v>0</v>
      </c>
      <c r="L271" s="32">
        <v>0</v>
      </c>
      <c r="M271" s="32">
        <v>0</v>
      </c>
      <c r="N271" s="32">
        <v>0</v>
      </c>
      <c r="O271" s="32">
        <f t="shared" si="101"/>
        <v>0</v>
      </c>
      <c r="P271" s="32">
        <f t="shared" si="100"/>
        <v>0</v>
      </c>
      <c r="Q271" s="32">
        <f t="shared" si="99"/>
        <v>0</v>
      </c>
      <c r="R271" s="32">
        <f t="shared" si="98"/>
        <v>0</v>
      </c>
      <c r="S271" s="32">
        <f t="shared" si="98"/>
        <v>0</v>
      </c>
    </row>
    <row r="272" spans="2:19">
      <c r="B272" s="5">
        <v>1943</v>
      </c>
      <c r="C272" s="32">
        <v>0</v>
      </c>
      <c r="D272" s="32">
        <v>0</v>
      </c>
      <c r="E272" s="32">
        <v>0</v>
      </c>
      <c r="F272" s="32">
        <v>0</v>
      </c>
      <c r="G272" s="32">
        <v>0</v>
      </c>
      <c r="H272" s="32">
        <v>0</v>
      </c>
      <c r="I272" s="32">
        <v>0</v>
      </c>
      <c r="J272" s="32">
        <v>0</v>
      </c>
      <c r="K272" s="32">
        <v>0</v>
      </c>
      <c r="L272" s="32">
        <v>0</v>
      </c>
      <c r="M272" s="32">
        <v>0</v>
      </c>
      <c r="N272" s="32">
        <v>0</v>
      </c>
      <c r="O272" s="32">
        <f t="shared" si="101"/>
        <v>0</v>
      </c>
      <c r="P272" s="32">
        <f t="shared" si="100"/>
        <v>0</v>
      </c>
      <c r="Q272" s="32">
        <f t="shared" si="99"/>
        <v>0</v>
      </c>
      <c r="R272" s="32">
        <f t="shared" si="98"/>
        <v>0</v>
      </c>
      <c r="S272" s="32">
        <f t="shared" si="98"/>
        <v>0</v>
      </c>
    </row>
    <row r="273" spans="1:19">
      <c r="B273" s="5">
        <v>1942</v>
      </c>
      <c r="C273" s="32">
        <v>0</v>
      </c>
      <c r="D273" s="32">
        <v>0</v>
      </c>
      <c r="E273" s="32">
        <v>0</v>
      </c>
      <c r="F273" s="32">
        <v>0</v>
      </c>
      <c r="G273" s="32">
        <v>0</v>
      </c>
      <c r="H273" s="32">
        <v>0</v>
      </c>
      <c r="I273" s="32">
        <v>0</v>
      </c>
      <c r="J273" s="32">
        <v>0</v>
      </c>
      <c r="K273" s="32">
        <v>0</v>
      </c>
      <c r="L273" s="32">
        <v>0</v>
      </c>
      <c r="M273" s="32">
        <v>0</v>
      </c>
      <c r="N273" s="32">
        <v>0</v>
      </c>
      <c r="O273" s="32">
        <f t="shared" si="101"/>
        <v>0</v>
      </c>
      <c r="P273" s="32">
        <f t="shared" si="100"/>
        <v>0</v>
      </c>
      <c r="Q273" s="32">
        <f t="shared" si="99"/>
        <v>0</v>
      </c>
      <c r="R273" s="32">
        <f t="shared" si="98"/>
        <v>0</v>
      </c>
      <c r="S273" s="32">
        <f t="shared" si="98"/>
        <v>0</v>
      </c>
    </row>
    <row r="274" spans="1:19">
      <c r="B274" s="5">
        <v>1941</v>
      </c>
      <c r="C274" s="32">
        <v>0</v>
      </c>
      <c r="D274" s="32">
        <v>0</v>
      </c>
      <c r="E274" s="32">
        <v>0</v>
      </c>
      <c r="F274" s="32">
        <v>0</v>
      </c>
      <c r="G274" s="32">
        <v>0</v>
      </c>
      <c r="H274" s="32">
        <v>0</v>
      </c>
      <c r="I274" s="32">
        <v>0</v>
      </c>
      <c r="J274" s="32">
        <v>0</v>
      </c>
      <c r="K274" s="32">
        <v>0</v>
      </c>
      <c r="L274" s="32">
        <v>0</v>
      </c>
      <c r="M274" s="32">
        <v>0</v>
      </c>
      <c r="N274" s="32">
        <v>0</v>
      </c>
      <c r="O274" s="32">
        <f t="shared" si="101"/>
        <v>0</v>
      </c>
      <c r="P274" s="32">
        <f t="shared" si="100"/>
        <v>0</v>
      </c>
      <c r="Q274" s="32">
        <f t="shared" si="99"/>
        <v>0</v>
      </c>
      <c r="R274" s="32">
        <f t="shared" si="98"/>
        <v>0</v>
      </c>
      <c r="S274" s="32">
        <f t="shared" si="98"/>
        <v>0</v>
      </c>
    </row>
    <row r="275" spans="1:19">
      <c r="B275" s="5">
        <v>1940</v>
      </c>
      <c r="C275" s="32">
        <v>0</v>
      </c>
      <c r="D275" s="32">
        <v>0</v>
      </c>
      <c r="E275" s="32">
        <v>0</v>
      </c>
      <c r="F275" s="32">
        <v>0</v>
      </c>
      <c r="G275" s="32">
        <v>0</v>
      </c>
      <c r="H275" s="32">
        <v>0</v>
      </c>
      <c r="I275" s="32">
        <v>0</v>
      </c>
      <c r="J275" s="32">
        <v>0</v>
      </c>
      <c r="K275" s="32">
        <v>0</v>
      </c>
      <c r="L275" s="32">
        <v>0</v>
      </c>
      <c r="M275" s="32">
        <v>0</v>
      </c>
      <c r="N275" s="32">
        <v>0</v>
      </c>
      <c r="O275" s="32">
        <f t="shared" si="101"/>
        <v>0</v>
      </c>
      <c r="P275" s="32">
        <f t="shared" si="100"/>
        <v>0</v>
      </c>
      <c r="Q275" s="32">
        <f t="shared" si="99"/>
        <v>0</v>
      </c>
      <c r="R275" s="32">
        <f t="shared" si="98"/>
        <v>0</v>
      </c>
      <c r="S275" s="32">
        <f t="shared" si="98"/>
        <v>0</v>
      </c>
    </row>
    <row r="276" spans="1:19">
      <c r="B276" s="5">
        <v>1939</v>
      </c>
      <c r="C276" s="32">
        <v>0</v>
      </c>
      <c r="D276" s="32">
        <v>0</v>
      </c>
      <c r="E276" s="32">
        <v>0</v>
      </c>
      <c r="F276" s="32">
        <v>0</v>
      </c>
      <c r="G276" s="32">
        <v>0</v>
      </c>
      <c r="H276" s="32">
        <v>0</v>
      </c>
      <c r="I276" s="32">
        <v>0</v>
      </c>
      <c r="J276" s="32">
        <v>0</v>
      </c>
      <c r="K276" s="32">
        <v>0</v>
      </c>
      <c r="L276" s="32">
        <v>0</v>
      </c>
      <c r="M276" s="32">
        <v>0</v>
      </c>
      <c r="N276" s="32">
        <v>0</v>
      </c>
      <c r="O276" s="32">
        <f t="shared" si="101"/>
        <v>0</v>
      </c>
      <c r="P276" s="32">
        <f t="shared" si="100"/>
        <v>0</v>
      </c>
      <c r="Q276" s="32">
        <f t="shared" si="99"/>
        <v>0</v>
      </c>
      <c r="R276" s="32">
        <f t="shared" si="98"/>
        <v>0</v>
      </c>
      <c r="S276" s="32">
        <f t="shared" si="98"/>
        <v>0</v>
      </c>
    </row>
    <row r="277" spans="1:19">
      <c r="B277" s="5">
        <v>1938</v>
      </c>
      <c r="C277" s="32">
        <v>0</v>
      </c>
      <c r="D277" s="32">
        <v>0</v>
      </c>
      <c r="E277" s="32">
        <v>0</v>
      </c>
      <c r="F277" s="32">
        <v>0</v>
      </c>
      <c r="G277" s="32">
        <v>0</v>
      </c>
      <c r="H277" s="32">
        <v>0</v>
      </c>
      <c r="I277" s="32">
        <v>0</v>
      </c>
      <c r="J277" s="32">
        <v>0</v>
      </c>
      <c r="K277" s="32">
        <v>0</v>
      </c>
      <c r="L277" s="32">
        <v>0</v>
      </c>
      <c r="M277" s="32">
        <v>0</v>
      </c>
      <c r="N277" s="32">
        <v>0</v>
      </c>
      <c r="O277" s="32">
        <f t="shared" si="101"/>
        <v>0</v>
      </c>
      <c r="P277" s="32">
        <f t="shared" si="100"/>
        <v>0</v>
      </c>
      <c r="Q277" s="32">
        <f t="shared" si="99"/>
        <v>0</v>
      </c>
      <c r="R277" s="32">
        <f t="shared" si="98"/>
        <v>0</v>
      </c>
      <c r="S277" s="32">
        <f t="shared" si="98"/>
        <v>0</v>
      </c>
    </row>
    <row r="278" spans="1:19">
      <c r="B278" s="5">
        <v>1937</v>
      </c>
      <c r="C278" s="32">
        <v>0</v>
      </c>
      <c r="D278" s="32">
        <v>0</v>
      </c>
      <c r="E278" s="32">
        <v>0</v>
      </c>
      <c r="F278" s="32">
        <v>0</v>
      </c>
      <c r="G278" s="32">
        <v>0</v>
      </c>
      <c r="H278" s="32">
        <v>0</v>
      </c>
      <c r="I278" s="32">
        <v>0</v>
      </c>
      <c r="J278" s="32">
        <v>0</v>
      </c>
      <c r="K278" s="32">
        <v>0</v>
      </c>
      <c r="L278" s="32">
        <v>0</v>
      </c>
      <c r="M278" s="32">
        <v>0</v>
      </c>
      <c r="N278" s="32">
        <v>0</v>
      </c>
      <c r="O278" s="32">
        <f t="shared" si="101"/>
        <v>0</v>
      </c>
      <c r="P278" s="32">
        <f t="shared" si="100"/>
        <v>0</v>
      </c>
      <c r="Q278" s="32">
        <f t="shared" si="99"/>
        <v>0</v>
      </c>
      <c r="R278" s="32">
        <f t="shared" si="98"/>
        <v>0</v>
      </c>
      <c r="S278" s="32">
        <f t="shared" si="98"/>
        <v>0</v>
      </c>
    </row>
    <row r="279" spans="1:19">
      <c r="B279" s="5">
        <v>1936</v>
      </c>
      <c r="C279" s="32">
        <v>0</v>
      </c>
      <c r="D279" s="32">
        <v>0</v>
      </c>
      <c r="E279" s="32">
        <v>0</v>
      </c>
      <c r="F279" s="32">
        <v>0</v>
      </c>
      <c r="G279" s="32">
        <v>0</v>
      </c>
      <c r="H279" s="32">
        <v>0</v>
      </c>
      <c r="I279" s="32">
        <v>0</v>
      </c>
      <c r="J279" s="32">
        <v>0</v>
      </c>
      <c r="K279" s="32">
        <v>0</v>
      </c>
      <c r="L279" s="32">
        <v>0</v>
      </c>
      <c r="M279" s="32">
        <v>0</v>
      </c>
      <c r="N279" s="32">
        <v>0</v>
      </c>
      <c r="O279" s="32">
        <f t="shared" si="101"/>
        <v>0</v>
      </c>
      <c r="P279" s="32">
        <f t="shared" si="100"/>
        <v>0</v>
      </c>
      <c r="Q279" s="32">
        <f t="shared" si="99"/>
        <v>0</v>
      </c>
      <c r="R279" s="32">
        <f t="shared" si="98"/>
        <v>0</v>
      </c>
      <c r="S279" s="32">
        <f t="shared" si="98"/>
        <v>0</v>
      </c>
    </row>
    <row r="280" spans="1:19">
      <c r="B280" s="5">
        <v>1935</v>
      </c>
      <c r="C280" s="32">
        <v>0</v>
      </c>
      <c r="D280" s="32">
        <v>0</v>
      </c>
      <c r="E280" s="32">
        <v>0</v>
      </c>
      <c r="F280" s="32">
        <v>0</v>
      </c>
      <c r="G280" s="32">
        <v>0</v>
      </c>
      <c r="H280" s="32">
        <v>0</v>
      </c>
      <c r="I280" s="32">
        <v>0</v>
      </c>
      <c r="J280" s="32">
        <v>0</v>
      </c>
      <c r="K280" s="32">
        <v>0</v>
      </c>
      <c r="L280" s="32">
        <v>0</v>
      </c>
      <c r="M280" s="32">
        <v>0</v>
      </c>
      <c r="N280" s="32">
        <v>0</v>
      </c>
      <c r="O280" s="32">
        <f t="shared" si="101"/>
        <v>0</v>
      </c>
      <c r="P280" s="32">
        <f t="shared" si="100"/>
        <v>0</v>
      </c>
      <c r="Q280" s="32">
        <f t="shared" si="99"/>
        <v>0</v>
      </c>
      <c r="R280" s="32">
        <f t="shared" si="98"/>
        <v>0</v>
      </c>
      <c r="S280" s="32">
        <f t="shared" si="98"/>
        <v>0</v>
      </c>
    </row>
    <row r="281" spans="1:19">
      <c r="B281" s="5">
        <v>1934</v>
      </c>
      <c r="C281" s="32">
        <v>0</v>
      </c>
      <c r="D281" s="32">
        <v>0</v>
      </c>
      <c r="E281" s="32">
        <v>0</v>
      </c>
      <c r="F281" s="32">
        <v>0</v>
      </c>
      <c r="G281" s="32">
        <v>0</v>
      </c>
      <c r="H281" s="32">
        <v>0</v>
      </c>
      <c r="I281" s="32">
        <v>0</v>
      </c>
      <c r="J281" s="32">
        <v>0</v>
      </c>
      <c r="K281" s="32">
        <v>0</v>
      </c>
      <c r="L281" s="32">
        <v>0</v>
      </c>
      <c r="M281" s="32">
        <v>0</v>
      </c>
      <c r="N281" s="32">
        <v>0</v>
      </c>
      <c r="O281" s="32">
        <f t="shared" si="101"/>
        <v>0</v>
      </c>
      <c r="P281" s="32">
        <f t="shared" si="100"/>
        <v>0</v>
      </c>
      <c r="Q281" s="32">
        <f t="shared" si="99"/>
        <v>0</v>
      </c>
      <c r="R281" s="32">
        <f t="shared" si="98"/>
        <v>0</v>
      </c>
      <c r="S281" s="32">
        <f t="shared" si="98"/>
        <v>0</v>
      </c>
    </row>
    <row r="282" spans="1:19">
      <c r="B282" s="5">
        <v>1933</v>
      </c>
      <c r="C282" s="32">
        <v>0</v>
      </c>
      <c r="D282" s="32">
        <v>0</v>
      </c>
      <c r="E282" s="32">
        <v>0</v>
      </c>
      <c r="F282" s="32">
        <v>0</v>
      </c>
      <c r="G282" s="32">
        <v>0</v>
      </c>
      <c r="H282" s="32">
        <v>0</v>
      </c>
      <c r="I282" s="32">
        <v>0</v>
      </c>
      <c r="J282" s="32">
        <v>0</v>
      </c>
      <c r="K282" s="32">
        <v>0</v>
      </c>
      <c r="L282" s="32">
        <v>0</v>
      </c>
      <c r="M282" s="32">
        <v>0</v>
      </c>
      <c r="N282" s="32">
        <v>0</v>
      </c>
      <c r="O282" s="32">
        <f t="shared" si="101"/>
        <v>0</v>
      </c>
      <c r="P282" s="32">
        <f t="shared" si="100"/>
        <v>0</v>
      </c>
      <c r="Q282" s="32">
        <f t="shared" si="99"/>
        <v>0</v>
      </c>
      <c r="R282" s="32">
        <f t="shared" si="98"/>
        <v>0</v>
      </c>
      <c r="S282" s="32">
        <f t="shared" si="98"/>
        <v>0</v>
      </c>
    </row>
    <row r="283" spans="1:19">
      <c r="B283" s="5">
        <v>1932</v>
      </c>
      <c r="C283" s="32">
        <v>0</v>
      </c>
      <c r="D283" s="32">
        <v>0</v>
      </c>
      <c r="E283" s="32">
        <v>0</v>
      </c>
      <c r="F283" s="32">
        <v>0</v>
      </c>
      <c r="G283" s="32">
        <v>0</v>
      </c>
      <c r="H283" s="32">
        <v>0</v>
      </c>
      <c r="I283" s="32">
        <v>0</v>
      </c>
      <c r="J283" s="32">
        <v>0</v>
      </c>
      <c r="K283" s="32">
        <v>0</v>
      </c>
      <c r="L283" s="32">
        <v>0</v>
      </c>
      <c r="M283" s="32">
        <v>0</v>
      </c>
      <c r="N283" s="32">
        <v>0</v>
      </c>
      <c r="O283" s="32">
        <f t="shared" si="101"/>
        <v>0</v>
      </c>
      <c r="P283" s="32">
        <f t="shared" si="100"/>
        <v>0</v>
      </c>
      <c r="Q283" s="32">
        <f t="shared" si="99"/>
        <v>0</v>
      </c>
      <c r="R283" s="32">
        <f t="shared" si="98"/>
        <v>0</v>
      </c>
      <c r="S283" s="32">
        <f t="shared" si="98"/>
        <v>0</v>
      </c>
    </row>
    <row r="284" spans="1:19">
      <c r="B284" s="5">
        <v>1931</v>
      </c>
      <c r="C284" s="32">
        <v>0</v>
      </c>
      <c r="D284" s="32">
        <v>0</v>
      </c>
      <c r="E284" s="32">
        <v>0</v>
      </c>
      <c r="F284" s="32">
        <v>0</v>
      </c>
      <c r="G284" s="32">
        <v>0</v>
      </c>
      <c r="H284" s="32">
        <v>0</v>
      </c>
      <c r="I284" s="32">
        <v>0</v>
      </c>
      <c r="J284" s="32">
        <v>0</v>
      </c>
      <c r="K284" s="32">
        <v>0</v>
      </c>
      <c r="L284" s="32">
        <v>0</v>
      </c>
      <c r="M284" s="32">
        <v>0</v>
      </c>
      <c r="N284" s="32">
        <v>0</v>
      </c>
      <c r="O284" s="32">
        <f t="shared" si="101"/>
        <v>0</v>
      </c>
      <c r="P284" s="32">
        <f t="shared" si="100"/>
        <v>0</v>
      </c>
      <c r="Q284" s="32">
        <f t="shared" si="99"/>
        <v>0</v>
      </c>
      <c r="R284" s="32">
        <f t="shared" si="98"/>
        <v>0</v>
      </c>
      <c r="S284" s="32">
        <f t="shared" si="98"/>
        <v>0</v>
      </c>
    </row>
    <row r="285" spans="1:19">
      <c r="B285" s="5">
        <v>1930</v>
      </c>
      <c r="C285" s="32">
        <v>0</v>
      </c>
      <c r="D285" s="32">
        <v>0</v>
      </c>
      <c r="E285" s="32">
        <v>0</v>
      </c>
      <c r="F285" s="32">
        <v>0</v>
      </c>
      <c r="G285" s="32">
        <v>0</v>
      </c>
      <c r="H285" s="32">
        <v>0</v>
      </c>
      <c r="I285" s="32">
        <v>0</v>
      </c>
      <c r="J285" s="32">
        <v>0</v>
      </c>
      <c r="K285" s="32">
        <v>0</v>
      </c>
      <c r="L285" s="32">
        <v>0</v>
      </c>
      <c r="M285" s="32">
        <v>0</v>
      </c>
      <c r="N285" s="32">
        <v>0</v>
      </c>
      <c r="O285" s="32">
        <f t="shared" si="101"/>
        <v>0</v>
      </c>
      <c r="P285" s="32">
        <f t="shared" si="100"/>
        <v>0</v>
      </c>
      <c r="Q285" s="32">
        <f t="shared" si="99"/>
        <v>0</v>
      </c>
      <c r="R285" s="32">
        <f t="shared" si="98"/>
        <v>0</v>
      </c>
      <c r="S285" s="32">
        <f t="shared" si="98"/>
        <v>0</v>
      </c>
    </row>
    <row r="286" spans="1:19">
      <c r="A286" s="60" t="s">
        <v>198</v>
      </c>
      <c r="B286" s="6" t="s">
        <v>196</v>
      </c>
      <c r="C286" s="7">
        <f>SUM(C209:C285)</f>
        <v>771078.99714999995</v>
      </c>
      <c r="D286" s="7">
        <f>SUM(D208:D285)</f>
        <v>771078.99714999995</v>
      </c>
      <c r="E286" s="7">
        <f>SUM(E207:E285)</f>
        <v>812674.42794999992</v>
      </c>
      <c r="F286" s="7">
        <f>SUM(F206:F285)</f>
        <v>812674.42794999992</v>
      </c>
      <c r="G286" s="7">
        <f>SUM(G205:G285)</f>
        <v>825174.3139500001</v>
      </c>
      <c r="H286" s="7">
        <f>SUM(H199:H285)</f>
        <v>825174.3139500001</v>
      </c>
      <c r="I286" s="7">
        <f>SUM(I199:I285)</f>
        <v>825174.3139500001</v>
      </c>
      <c r="J286" s="7">
        <f t="shared" ref="J286:L286" si="102">SUM(J199:J285)</f>
        <v>838053.93035000004</v>
      </c>
      <c r="K286" s="7">
        <f>SUM(K199:K285)</f>
        <v>859333.11554999999</v>
      </c>
      <c r="L286" s="7">
        <f t="shared" si="102"/>
        <v>629672.56555000006</v>
      </c>
      <c r="M286" s="7">
        <f>SUM(M199:M285)</f>
        <v>634120.70155</v>
      </c>
      <c r="N286" s="10">
        <f>SUM(N194:N285)</f>
        <v>634120.70155</v>
      </c>
      <c r="O286" s="10">
        <f>SUM(O194:O285)</f>
        <v>634120.70155</v>
      </c>
      <c r="P286" s="10">
        <f>SUM(P194:P285)</f>
        <v>634120.70155</v>
      </c>
      <c r="Q286" s="10">
        <f>SUM(Q194:Q285)</f>
        <v>634120.70155</v>
      </c>
      <c r="R286" s="10">
        <f>SUM(R193:R285)</f>
        <v>899665.67154999997</v>
      </c>
      <c r="S286" s="10">
        <f>SUM(S193:S285)</f>
        <v>906594.67154999997</v>
      </c>
    </row>
    <row r="287" spans="1:19">
      <c r="A287" s="61"/>
      <c r="B287" s="6"/>
      <c r="C287" s="7"/>
      <c r="D287" s="7"/>
      <c r="E287" s="7"/>
      <c r="F287" s="7"/>
      <c r="G287" s="7"/>
      <c r="H287" s="7"/>
      <c r="I287" s="7"/>
      <c r="J287" s="7"/>
      <c r="K287" s="7"/>
      <c r="L287" s="7"/>
      <c r="M287" s="9"/>
    </row>
    <row r="288" spans="1:19">
      <c r="A288" s="62" t="s">
        <v>199</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v>0</v>
      </c>
      <c r="S289" s="32">
        <f t="shared" ref="S289:S352" si="103">R289</f>
        <v>0</v>
      </c>
    </row>
    <row r="290" spans="1:19">
      <c r="B290" s="5">
        <v>2020</v>
      </c>
      <c r="C290" s="31"/>
      <c r="D290" s="31"/>
      <c r="E290" s="31"/>
      <c r="F290" s="31"/>
      <c r="G290" s="31"/>
      <c r="H290" s="31"/>
      <c r="I290" s="31"/>
      <c r="J290" s="31"/>
      <c r="K290" s="31"/>
      <c r="L290" s="31"/>
      <c r="M290" s="31"/>
      <c r="N290" s="31"/>
      <c r="O290" s="31"/>
      <c r="P290" s="31"/>
      <c r="Q290" s="32">
        <v>0</v>
      </c>
      <c r="R290" s="32">
        <f t="shared" ref="R290:S353" si="104">Q290</f>
        <v>0</v>
      </c>
      <c r="S290" s="32">
        <f t="shared" si="103"/>
        <v>0</v>
      </c>
    </row>
    <row r="291" spans="1:19">
      <c r="A291" s="35"/>
      <c r="B291" s="5">
        <v>2019</v>
      </c>
      <c r="C291" s="31"/>
      <c r="D291" s="31"/>
      <c r="E291" s="31"/>
      <c r="F291" s="31"/>
      <c r="G291" s="31"/>
      <c r="H291" s="31"/>
      <c r="I291" s="31"/>
      <c r="J291" s="31"/>
      <c r="K291" s="31"/>
      <c r="L291" s="31"/>
      <c r="M291" s="31"/>
      <c r="N291" s="31"/>
      <c r="O291" s="31"/>
      <c r="P291" s="32">
        <v>0</v>
      </c>
      <c r="Q291" s="32">
        <f t="shared" ref="Q291:Q354" si="105">P291</f>
        <v>0</v>
      </c>
      <c r="R291" s="32">
        <f t="shared" si="104"/>
        <v>0</v>
      </c>
      <c r="S291" s="32">
        <f t="shared" si="103"/>
        <v>0</v>
      </c>
    </row>
    <row r="292" spans="1:19">
      <c r="A292" s="35"/>
      <c r="B292" s="5">
        <v>2018</v>
      </c>
      <c r="C292" s="31"/>
      <c r="D292" s="31"/>
      <c r="E292" s="31"/>
      <c r="F292" s="31"/>
      <c r="G292" s="31"/>
      <c r="H292" s="31"/>
      <c r="I292" s="31"/>
      <c r="J292" s="31"/>
      <c r="K292" s="31"/>
      <c r="L292" s="31"/>
      <c r="M292" s="31"/>
      <c r="N292" s="31"/>
      <c r="O292" s="32">
        <v>49989.22</v>
      </c>
      <c r="P292" s="32">
        <f t="shared" ref="P292:P355" si="106">O292</f>
        <v>49989.22</v>
      </c>
      <c r="Q292" s="32">
        <f t="shared" si="105"/>
        <v>49989.22</v>
      </c>
      <c r="R292" s="32">
        <f t="shared" si="104"/>
        <v>49989.22</v>
      </c>
      <c r="S292" s="32">
        <f t="shared" si="103"/>
        <v>49989.22</v>
      </c>
    </row>
    <row r="293" spans="1:19">
      <c r="A293" s="35"/>
      <c r="B293" s="5">
        <v>2017</v>
      </c>
      <c r="C293" s="31">
        <v>0</v>
      </c>
      <c r="D293" s="31">
        <v>0</v>
      </c>
      <c r="E293" s="31">
        <v>0</v>
      </c>
      <c r="F293" s="31">
        <v>0</v>
      </c>
      <c r="G293" s="31">
        <v>0</v>
      </c>
      <c r="H293" s="31">
        <v>0</v>
      </c>
      <c r="I293" s="31">
        <v>0</v>
      </c>
      <c r="J293" s="31">
        <v>0</v>
      </c>
      <c r="K293" s="31">
        <v>0</v>
      </c>
      <c r="L293" s="31">
        <v>0</v>
      </c>
      <c r="M293" s="31">
        <v>0</v>
      </c>
      <c r="N293" s="32">
        <v>0</v>
      </c>
      <c r="O293" s="32">
        <f>N293</f>
        <v>0</v>
      </c>
      <c r="P293" s="32">
        <f t="shared" si="106"/>
        <v>0</v>
      </c>
      <c r="Q293" s="32">
        <f t="shared" si="105"/>
        <v>0</v>
      </c>
      <c r="R293" s="32">
        <f t="shared" si="104"/>
        <v>0</v>
      </c>
      <c r="S293" s="32">
        <f t="shared" si="103"/>
        <v>0</v>
      </c>
    </row>
    <row r="294" spans="1:19">
      <c r="B294" s="5">
        <v>2016</v>
      </c>
      <c r="C294" s="31">
        <v>0</v>
      </c>
      <c r="D294" s="31">
        <v>0</v>
      </c>
      <c r="E294" s="31">
        <v>0</v>
      </c>
      <c r="F294" s="31">
        <v>0</v>
      </c>
      <c r="G294" s="31">
        <v>0</v>
      </c>
      <c r="H294" s="31">
        <v>0</v>
      </c>
      <c r="I294" s="31">
        <v>0</v>
      </c>
      <c r="J294" s="31">
        <v>0</v>
      </c>
      <c r="K294" s="31">
        <v>0</v>
      </c>
      <c r="L294" s="31">
        <v>0</v>
      </c>
      <c r="M294" s="32">
        <v>0</v>
      </c>
      <c r="N294" s="32">
        <v>0</v>
      </c>
      <c r="O294" s="32">
        <f t="shared" ref="O294:O357" si="107">N294</f>
        <v>0</v>
      </c>
      <c r="P294" s="32">
        <f t="shared" si="106"/>
        <v>0</v>
      </c>
      <c r="Q294" s="32">
        <f t="shared" si="105"/>
        <v>0</v>
      </c>
      <c r="R294" s="32">
        <f t="shared" si="104"/>
        <v>0</v>
      </c>
      <c r="S294" s="32">
        <f t="shared" si="103"/>
        <v>0</v>
      </c>
    </row>
    <row r="295" spans="1:19">
      <c r="B295" s="5">
        <v>2015</v>
      </c>
      <c r="C295" s="31">
        <v>0</v>
      </c>
      <c r="D295" s="31">
        <v>0</v>
      </c>
      <c r="E295" s="31">
        <v>0</v>
      </c>
      <c r="F295" s="31">
        <v>0</v>
      </c>
      <c r="G295" s="31">
        <v>0</v>
      </c>
      <c r="H295" s="31">
        <v>0</v>
      </c>
      <c r="I295" s="31">
        <v>0</v>
      </c>
      <c r="J295" s="31">
        <v>0</v>
      </c>
      <c r="K295" s="31">
        <v>0</v>
      </c>
      <c r="L295" s="32">
        <v>0</v>
      </c>
      <c r="M295" s="32">
        <v>0</v>
      </c>
      <c r="N295" s="32">
        <v>0</v>
      </c>
      <c r="O295" s="32">
        <f t="shared" si="107"/>
        <v>0</v>
      </c>
      <c r="P295" s="32">
        <f t="shared" si="106"/>
        <v>0</v>
      </c>
      <c r="Q295" s="32">
        <f t="shared" si="105"/>
        <v>0</v>
      </c>
      <c r="R295" s="32">
        <f t="shared" si="104"/>
        <v>0</v>
      </c>
      <c r="S295" s="32">
        <f t="shared" si="103"/>
        <v>0</v>
      </c>
    </row>
    <row r="296" spans="1:19">
      <c r="B296" s="5">
        <v>2014</v>
      </c>
      <c r="C296" s="31">
        <v>0</v>
      </c>
      <c r="D296" s="31">
        <v>0</v>
      </c>
      <c r="E296" s="31">
        <v>0</v>
      </c>
      <c r="F296" s="31">
        <v>0</v>
      </c>
      <c r="G296" s="31">
        <v>0</v>
      </c>
      <c r="H296" s="31">
        <v>0</v>
      </c>
      <c r="I296" s="31">
        <v>0</v>
      </c>
      <c r="J296" s="31">
        <v>0</v>
      </c>
      <c r="K296" s="32">
        <v>0</v>
      </c>
      <c r="L296" s="32">
        <v>0</v>
      </c>
      <c r="M296" s="32">
        <v>0</v>
      </c>
      <c r="N296" s="32">
        <v>0</v>
      </c>
      <c r="O296" s="32">
        <f t="shared" si="107"/>
        <v>0</v>
      </c>
      <c r="P296" s="32">
        <f t="shared" si="106"/>
        <v>0</v>
      </c>
      <c r="Q296" s="32">
        <f t="shared" si="105"/>
        <v>0</v>
      </c>
      <c r="R296" s="32">
        <f t="shared" si="104"/>
        <v>0</v>
      </c>
      <c r="S296" s="32">
        <f t="shared" si="103"/>
        <v>0</v>
      </c>
    </row>
    <row r="297" spans="1:19">
      <c r="B297" s="5">
        <v>2013</v>
      </c>
      <c r="C297" s="31">
        <v>0</v>
      </c>
      <c r="D297" s="31">
        <v>0</v>
      </c>
      <c r="E297" s="31">
        <v>0</v>
      </c>
      <c r="F297" s="31">
        <v>0</v>
      </c>
      <c r="G297" s="31">
        <v>0</v>
      </c>
      <c r="H297" s="31">
        <v>0</v>
      </c>
      <c r="I297" s="31">
        <v>0</v>
      </c>
      <c r="J297" s="32">
        <v>0</v>
      </c>
      <c r="K297" s="32">
        <v>0</v>
      </c>
      <c r="L297" s="32">
        <v>0</v>
      </c>
      <c r="M297" s="32">
        <v>0</v>
      </c>
      <c r="N297" s="32">
        <v>0</v>
      </c>
      <c r="O297" s="32">
        <f t="shared" si="107"/>
        <v>0</v>
      </c>
      <c r="P297" s="32">
        <f t="shared" si="106"/>
        <v>0</v>
      </c>
      <c r="Q297" s="32">
        <f t="shared" si="105"/>
        <v>0</v>
      </c>
      <c r="R297" s="32">
        <f t="shared" si="104"/>
        <v>0</v>
      </c>
      <c r="S297" s="32">
        <f t="shared" si="103"/>
        <v>0</v>
      </c>
    </row>
    <row r="298" spans="1:19">
      <c r="B298" s="5">
        <v>2012</v>
      </c>
      <c r="C298" s="31">
        <v>0</v>
      </c>
      <c r="D298" s="31">
        <v>0</v>
      </c>
      <c r="E298" s="31">
        <v>0</v>
      </c>
      <c r="F298" s="31">
        <v>0</v>
      </c>
      <c r="G298" s="31">
        <v>0</v>
      </c>
      <c r="H298" s="31">
        <v>0</v>
      </c>
      <c r="I298" s="32">
        <v>0</v>
      </c>
      <c r="J298" s="32">
        <v>0</v>
      </c>
      <c r="K298" s="32">
        <v>0</v>
      </c>
      <c r="L298" s="32">
        <v>0</v>
      </c>
      <c r="M298" s="32">
        <v>0</v>
      </c>
      <c r="N298" s="32">
        <v>0</v>
      </c>
      <c r="O298" s="32">
        <f t="shared" si="107"/>
        <v>0</v>
      </c>
      <c r="P298" s="32">
        <f t="shared" si="106"/>
        <v>0</v>
      </c>
      <c r="Q298" s="32">
        <f t="shared" si="105"/>
        <v>0</v>
      </c>
      <c r="R298" s="32">
        <f t="shared" si="104"/>
        <v>0</v>
      </c>
      <c r="S298" s="32">
        <f t="shared" si="103"/>
        <v>0</v>
      </c>
    </row>
    <row r="299" spans="1:19">
      <c r="B299" s="5">
        <v>2011</v>
      </c>
      <c r="C299" s="31">
        <v>0</v>
      </c>
      <c r="D299" s="31">
        <v>0</v>
      </c>
      <c r="E299" s="31">
        <v>0</v>
      </c>
      <c r="F299" s="31">
        <v>0</v>
      </c>
      <c r="G299" s="31">
        <v>0</v>
      </c>
      <c r="H299" s="32">
        <v>0</v>
      </c>
      <c r="I299" s="32">
        <v>0</v>
      </c>
      <c r="J299" s="32">
        <v>0</v>
      </c>
      <c r="K299" s="32">
        <v>0</v>
      </c>
      <c r="L299" s="32">
        <v>0</v>
      </c>
      <c r="M299" s="32">
        <v>0</v>
      </c>
      <c r="N299" s="32">
        <v>0</v>
      </c>
      <c r="O299" s="32">
        <f t="shared" si="107"/>
        <v>0</v>
      </c>
      <c r="P299" s="32">
        <f t="shared" si="106"/>
        <v>0</v>
      </c>
      <c r="Q299" s="32">
        <f t="shared" si="105"/>
        <v>0</v>
      </c>
      <c r="R299" s="32">
        <f t="shared" si="104"/>
        <v>0</v>
      </c>
      <c r="S299" s="32">
        <f t="shared" si="103"/>
        <v>0</v>
      </c>
    </row>
    <row r="300" spans="1:19">
      <c r="B300" s="5">
        <v>2010</v>
      </c>
      <c r="C300" s="31">
        <v>0</v>
      </c>
      <c r="D300" s="31">
        <v>0</v>
      </c>
      <c r="E300" s="31">
        <v>0</v>
      </c>
      <c r="F300" s="31">
        <v>0</v>
      </c>
      <c r="G300" s="32">
        <v>0</v>
      </c>
      <c r="H300" s="32">
        <v>0</v>
      </c>
      <c r="I300" s="32">
        <v>0</v>
      </c>
      <c r="J300" s="32">
        <v>0</v>
      </c>
      <c r="K300" s="32">
        <v>0</v>
      </c>
      <c r="L300" s="32">
        <v>0</v>
      </c>
      <c r="M300" s="32">
        <v>0</v>
      </c>
      <c r="N300" s="32">
        <v>0</v>
      </c>
      <c r="O300" s="32">
        <f t="shared" si="107"/>
        <v>0</v>
      </c>
      <c r="P300" s="32">
        <f t="shared" si="106"/>
        <v>0</v>
      </c>
      <c r="Q300" s="32">
        <f t="shared" si="105"/>
        <v>0</v>
      </c>
      <c r="R300" s="32">
        <f t="shared" si="104"/>
        <v>0</v>
      </c>
      <c r="S300" s="32">
        <f t="shared" si="103"/>
        <v>0</v>
      </c>
    </row>
    <row r="301" spans="1:19">
      <c r="B301" s="5">
        <v>2009</v>
      </c>
      <c r="C301" s="31">
        <v>0</v>
      </c>
      <c r="D301" s="31">
        <v>0</v>
      </c>
      <c r="E301" s="31">
        <v>0</v>
      </c>
      <c r="F301" s="32">
        <v>0</v>
      </c>
      <c r="G301" s="32">
        <v>0</v>
      </c>
      <c r="H301" s="32">
        <v>0</v>
      </c>
      <c r="I301" s="32">
        <v>0</v>
      </c>
      <c r="J301" s="32">
        <v>0</v>
      </c>
      <c r="K301" s="32">
        <v>0</v>
      </c>
      <c r="L301" s="32">
        <v>0</v>
      </c>
      <c r="M301" s="32">
        <v>0</v>
      </c>
      <c r="N301" s="32">
        <v>0</v>
      </c>
      <c r="O301" s="32">
        <f t="shared" si="107"/>
        <v>0</v>
      </c>
      <c r="P301" s="32">
        <f t="shared" si="106"/>
        <v>0</v>
      </c>
      <c r="Q301" s="32">
        <f t="shared" si="105"/>
        <v>0</v>
      </c>
      <c r="R301" s="32">
        <f t="shared" si="104"/>
        <v>0</v>
      </c>
      <c r="S301" s="32">
        <f t="shared" si="103"/>
        <v>0</v>
      </c>
    </row>
    <row r="302" spans="1:19">
      <c r="B302" s="5">
        <v>2008</v>
      </c>
      <c r="C302" s="31">
        <v>0</v>
      </c>
      <c r="D302" s="31">
        <v>0</v>
      </c>
      <c r="E302" s="32">
        <v>0</v>
      </c>
      <c r="F302" s="32">
        <v>0</v>
      </c>
      <c r="G302" s="32">
        <v>0</v>
      </c>
      <c r="H302" s="32">
        <v>0</v>
      </c>
      <c r="I302" s="32">
        <v>0</v>
      </c>
      <c r="J302" s="32">
        <v>0</v>
      </c>
      <c r="K302" s="32">
        <v>0</v>
      </c>
      <c r="L302" s="32">
        <v>0</v>
      </c>
      <c r="M302" s="32">
        <v>0</v>
      </c>
      <c r="N302" s="32">
        <v>0</v>
      </c>
      <c r="O302" s="32">
        <f t="shared" si="107"/>
        <v>0</v>
      </c>
      <c r="P302" s="32">
        <f t="shared" si="106"/>
        <v>0</v>
      </c>
      <c r="Q302" s="32">
        <f t="shared" si="105"/>
        <v>0</v>
      </c>
      <c r="R302" s="32">
        <f t="shared" si="104"/>
        <v>0</v>
      </c>
      <c r="S302" s="32">
        <f t="shared" si="103"/>
        <v>0</v>
      </c>
    </row>
    <row r="303" spans="1:19">
      <c r="B303" s="5">
        <v>2007</v>
      </c>
      <c r="C303" s="31">
        <v>0</v>
      </c>
      <c r="D303" s="32">
        <v>0</v>
      </c>
      <c r="E303" s="32">
        <v>0</v>
      </c>
      <c r="F303" s="32">
        <v>0</v>
      </c>
      <c r="G303" s="32">
        <v>0</v>
      </c>
      <c r="H303" s="32">
        <v>0</v>
      </c>
      <c r="I303" s="32">
        <v>0</v>
      </c>
      <c r="J303" s="32">
        <v>0</v>
      </c>
      <c r="K303" s="32">
        <v>0</v>
      </c>
      <c r="L303" s="32">
        <v>0</v>
      </c>
      <c r="M303" s="32">
        <v>0</v>
      </c>
      <c r="N303" s="32">
        <v>0</v>
      </c>
      <c r="O303" s="32">
        <f t="shared" si="107"/>
        <v>0</v>
      </c>
      <c r="P303" s="32">
        <f t="shared" si="106"/>
        <v>0</v>
      </c>
      <c r="Q303" s="32">
        <f t="shared" si="105"/>
        <v>0</v>
      </c>
      <c r="R303" s="32">
        <f t="shared" si="104"/>
        <v>0</v>
      </c>
      <c r="S303" s="32">
        <f t="shared" si="103"/>
        <v>0</v>
      </c>
    </row>
    <row r="304" spans="1:19">
      <c r="B304" s="5">
        <v>2006</v>
      </c>
      <c r="C304" s="32">
        <v>0</v>
      </c>
      <c r="D304" s="32">
        <v>0</v>
      </c>
      <c r="E304" s="32">
        <v>0</v>
      </c>
      <c r="F304" s="32">
        <v>0</v>
      </c>
      <c r="G304" s="32">
        <v>0</v>
      </c>
      <c r="H304" s="32">
        <v>0</v>
      </c>
      <c r="I304" s="32">
        <v>0</v>
      </c>
      <c r="J304" s="32">
        <v>0</v>
      </c>
      <c r="K304" s="32">
        <v>0</v>
      </c>
      <c r="L304" s="32">
        <v>0</v>
      </c>
      <c r="M304" s="32">
        <v>0</v>
      </c>
      <c r="N304" s="32">
        <v>0</v>
      </c>
      <c r="O304" s="32">
        <f t="shared" si="107"/>
        <v>0</v>
      </c>
      <c r="P304" s="32">
        <f t="shared" si="106"/>
        <v>0</v>
      </c>
      <c r="Q304" s="32">
        <f t="shared" si="105"/>
        <v>0</v>
      </c>
      <c r="R304" s="32">
        <f t="shared" si="104"/>
        <v>0</v>
      </c>
      <c r="S304" s="32">
        <f t="shared" si="103"/>
        <v>0</v>
      </c>
    </row>
    <row r="305" spans="2:19">
      <c r="B305" s="5">
        <v>2005</v>
      </c>
      <c r="C305" s="32">
        <v>0</v>
      </c>
      <c r="D305" s="32">
        <v>0</v>
      </c>
      <c r="E305" s="32">
        <v>0</v>
      </c>
      <c r="F305" s="32">
        <v>0</v>
      </c>
      <c r="G305" s="32">
        <v>0</v>
      </c>
      <c r="H305" s="32">
        <v>0</v>
      </c>
      <c r="I305" s="32">
        <v>0</v>
      </c>
      <c r="J305" s="32">
        <v>0</v>
      </c>
      <c r="K305" s="32">
        <v>0</v>
      </c>
      <c r="L305" s="32">
        <v>0</v>
      </c>
      <c r="M305" s="32">
        <v>0</v>
      </c>
      <c r="N305" s="32">
        <v>0</v>
      </c>
      <c r="O305" s="32">
        <f t="shared" si="107"/>
        <v>0</v>
      </c>
      <c r="P305" s="32">
        <f t="shared" si="106"/>
        <v>0</v>
      </c>
      <c r="Q305" s="32">
        <f t="shared" si="105"/>
        <v>0</v>
      </c>
      <c r="R305" s="32">
        <f t="shared" si="104"/>
        <v>0</v>
      </c>
      <c r="S305" s="32">
        <f t="shared" si="103"/>
        <v>0</v>
      </c>
    </row>
    <row r="306" spans="2:19">
      <c r="B306" s="5">
        <v>2004</v>
      </c>
      <c r="C306" s="32">
        <v>0</v>
      </c>
      <c r="D306" s="32">
        <v>0</v>
      </c>
      <c r="E306" s="32">
        <v>0</v>
      </c>
      <c r="F306" s="32">
        <v>0</v>
      </c>
      <c r="G306" s="32">
        <v>0</v>
      </c>
      <c r="H306" s="32">
        <v>0</v>
      </c>
      <c r="I306" s="32">
        <v>0</v>
      </c>
      <c r="J306" s="32">
        <v>0</v>
      </c>
      <c r="K306" s="32">
        <v>0</v>
      </c>
      <c r="L306" s="32">
        <v>0</v>
      </c>
      <c r="M306" s="32">
        <v>0</v>
      </c>
      <c r="N306" s="32">
        <v>0</v>
      </c>
      <c r="O306" s="32">
        <f t="shared" si="107"/>
        <v>0</v>
      </c>
      <c r="P306" s="32">
        <f t="shared" si="106"/>
        <v>0</v>
      </c>
      <c r="Q306" s="32">
        <f t="shared" si="105"/>
        <v>0</v>
      </c>
      <c r="R306" s="32">
        <f t="shared" si="104"/>
        <v>0</v>
      </c>
      <c r="S306" s="32">
        <f t="shared" si="103"/>
        <v>0</v>
      </c>
    </row>
    <row r="307" spans="2:19">
      <c r="B307" s="5">
        <v>2003</v>
      </c>
      <c r="C307" s="32">
        <v>16276.456749999999</v>
      </c>
      <c r="D307" s="32">
        <v>16276.456749999999</v>
      </c>
      <c r="E307" s="32">
        <v>16276.456749999999</v>
      </c>
      <c r="F307" s="32">
        <v>16276.456749999999</v>
      </c>
      <c r="G307" s="32">
        <v>16276.456749999999</v>
      </c>
      <c r="H307" s="32">
        <v>16276.456749999999</v>
      </c>
      <c r="I307" s="32">
        <v>16276.456749999999</v>
      </c>
      <c r="J307" s="32">
        <v>16276.456749999999</v>
      </c>
      <c r="K307" s="32">
        <v>16276.456749999999</v>
      </c>
      <c r="L307" s="32">
        <v>16276.456749999999</v>
      </c>
      <c r="M307" s="32">
        <v>16276.456749999999</v>
      </c>
      <c r="N307" s="32">
        <v>16276.456749999999</v>
      </c>
      <c r="O307" s="32">
        <f t="shared" si="107"/>
        <v>16276.456749999999</v>
      </c>
      <c r="P307" s="32">
        <f t="shared" si="106"/>
        <v>16276.456749999999</v>
      </c>
      <c r="Q307" s="32">
        <f t="shared" si="105"/>
        <v>16276.456749999999</v>
      </c>
      <c r="R307" s="32">
        <f t="shared" si="104"/>
        <v>16276.456749999999</v>
      </c>
      <c r="S307" s="32">
        <f t="shared" si="103"/>
        <v>16276.456749999999</v>
      </c>
    </row>
    <row r="308" spans="2:19">
      <c r="B308" s="5">
        <v>2002</v>
      </c>
      <c r="C308" s="32">
        <v>44429.998500000002</v>
      </c>
      <c r="D308" s="32">
        <v>44429.998500000002</v>
      </c>
      <c r="E308" s="32">
        <v>44429.998500000002</v>
      </c>
      <c r="F308" s="32">
        <v>44429.998500000002</v>
      </c>
      <c r="G308" s="32">
        <v>44429.998500000002</v>
      </c>
      <c r="H308" s="32">
        <v>44429.998500000002</v>
      </c>
      <c r="I308" s="32">
        <v>44429.998500000002</v>
      </c>
      <c r="J308" s="32">
        <v>44429.998500000002</v>
      </c>
      <c r="K308" s="32">
        <v>44429.998500000002</v>
      </c>
      <c r="L308" s="32">
        <v>44429.998500000002</v>
      </c>
      <c r="M308" s="32">
        <v>44429.998500000002</v>
      </c>
      <c r="N308" s="32">
        <v>44429.998500000002</v>
      </c>
      <c r="O308" s="32">
        <f t="shared" si="107"/>
        <v>44429.998500000002</v>
      </c>
      <c r="P308" s="32">
        <f t="shared" si="106"/>
        <v>44429.998500000002</v>
      </c>
      <c r="Q308" s="32">
        <f t="shared" si="105"/>
        <v>44429.998500000002</v>
      </c>
      <c r="R308" s="32">
        <f t="shared" si="104"/>
        <v>44429.998500000002</v>
      </c>
      <c r="S308" s="32">
        <f t="shared" si="103"/>
        <v>44429.998500000002</v>
      </c>
    </row>
    <row r="309" spans="2:19">
      <c r="B309" s="5">
        <v>2001</v>
      </c>
      <c r="C309" s="32">
        <v>0</v>
      </c>
      <c r="D309" s="32">
        <v>0</v>
      </c>
      <c r="E309" s="32">
        <v>0</v>
      </c>
      <c r="F309" s="32">
        <v>0</v>
      </c>
      <c r="G309" s="32">
        <v>0</v>
      </c>
      <c r="H309" s="32">
        <v>0</v>
      </c>
      <c r="I309" s="32">
        <v>0</v>
      </c>
      <c r="J309" s="32">
        <v>0</v>
      </c>
      <c r="K309" s="32">
        <v>0</v>
      </c>
      <c r="L309" s="32">
        <v>0</v>
      </c>
      <c r="M309" s="32">
        <v>0</v>
      </c>
      <c r="N309" s="32">
        <v>0</v>
      </c>
      <c r="O309" s="32">
        <f t="shared" si="107"/>
        <v>0</v>
      </c>
      <c r="P309" s="32">
        <f t="shared" si="106"/>
        <v>0</v>
      </c>
      <c r="Q309" s="32">
        <f t="shared" si="105"/>
        <v>0</v>
      </c>
      <c r="R309" s="32">
        <f t="shared" si="104"/>
        <v>0</v>
      </c>
      <c r="S309" s="32">
        <f t="shared" si="103"/>
        <v>0</v>
      </c>
    </row>
    <row r="310" spans="2:19">
      <c r="B310" s="5">
        <v>2000</v>
      </c>
      <c r="C310" s="32">
        <v>0</v>
      </c>
      <c r="D310" s="32">
        <v>0</v>
      </c>
      <c r="E310" s="32">
        <v>0</v>
      </c>
      <c r="F310" s="32">
        <v>0</v>
      </c>
      <c r="G310" s="32">
        <v>0</v>
      </c>
      <c r="H310" s="32">
        <v>0</v>
      </c>
      <c r="I310" s="32">
        <v>0</v>
      </c>
      <c r="J310" s="32">
        <v>0</v>
      </c>
      <c r="K310" s="32">
        <v>0</v>
      </c>
      <c r="L310" s="32">
        <v>0</v>
      </c>
      <c r="M310" s="32">
        <v>0</v>
      </c>
      <c r="N310" s="32">
        <v>0</v>
      </c>
      <c r="O310" s="32">
        <f t="shared" si="107"/>
        <v>0</v>
      </c>
      <c r="P310" s="32">
        <f t="shared" si="106"/>
        <v>0</v>
      </c>
      <c r="Q310" s="32">
        <f t="shared" si="105"/>
        <v>0</v>
      </c>
      <c r="R310" s="32">
        <f t="shared" si="104"/>
        <v>0</v>
      </c>
      <c r="S310" s="32">
        <f t="shared" si="103"/>
        <v>0</v>
      </c>
    </row>
    <row r="311" spans="2:19">
      <c r="B311" s="5">
        <v>1999</v>
      </c>
      <c r="C311" s="32">
        <v>0</v>
      </c>
      <c r="D311" s="32">
        <v>0</v>
      </c>
      <c r="E311" s="32">
        <v>0</v>
      </c>
      <c r="F311" s="32">
        <v>0</v>
      </c>
      <c r="G311" s="32">
        <v>0</v>
      </c>
      <c r="H311" s="32">
        <v>0</v>
      </c>
      <c r="I311" s="32">
        <v>0</v>
      </c>
      <c r="J311" s="32">
        <v>0</v>
      </c>
      <c r="K311" s="32">
        <v>0</v>
      </c>
      <c r="L311" s="32">
        <v>0</v>
      </c>
      <c r="M311" s="32">
        <v>0</v>
      </c>
      <c r="N311" s="32">
        <v>0</v>
      </c>
      <c r="O311" s="32">
        <f t="shared" si="107"/>
        <v>0</v>
      </c>
      <c r="P311" s="32">
        <f t="shared" si="106"/>
        <v>0</v>
      </c>
      <c r="Q311" s="32">
        <f t="shared" si="105"/>
        <v>0</v>
      </c>
      <c r="R311" s="32">
        <f t="shared" si="104"/>
        <v>0</v>
      </c>
      <c r="S311" s="32">
        <f t="shared" si="103"/>
        <v>0</v>
      </c>
    </row>
    <row r="312" spans="2:19">
      <c r="B312" s="5">
        <v>1998</v>
      </c>
      <c r="C312" s="32">
        <v>0</v>
      </c>
      <c r="D312" s="32">
        <v>0</v>
      </c>
      <c r="E312" s="32">
        <v>0</v>
      </c>
      <c r="F312" s="32">
        <v>0</v>
      </c>
      <c r="G312" s="32">
        <v>0</v>
      </c>
      <c r="H312" s="32">
        <v>0</v>
      </c>
      <c r="I312" s="32">
        <v>0</v>
      </c>
      <c r="J312" s="32">
        <v>0</v>
      </c>
      <c r="K312" s="32">
        <v>0</v>
      </c>
      <c r="L312" s="32">
        <v>0</v>
      </c>
      <c r="M312" s="32">
        <v>0</v>
      </c>
      <c r="N312" s="32">
        <v>0</v>
      </c>
      <c r="O312" s="32">
        <f t="shared" si="107"/>
        <v>0</v>
      </c>
      <c r="P312" s="32">
        <f t="shared" si="106"/>
        <v>0</v>
      </c>
      <c r="Q312" s="32">
        <f t="shared" si="105"/>
        <v>0</v>
      </c>
      <c r="R312" s="32">
        <f t="shared" si="104"/>
        <v>0</v>
      </c>
      <c r="S312" s="32">
        <f t="shared" si="103"/>
        <v>0</v>
      </c>
    </row>
    <row r="313" spans="2:19">
      <c r="B313" s="5">
        <v>1997</v>
      </c>
      <c r="C313" s="32">
        <v>0</v>
      </c>
      <c r="D313" s="32">
        <v>0</v>
      </c>
      <c r="E313" s="32">
        <v>0</v>
      </c>
      <c r="F313" s="32">
        <v>0</v>
      </c>
      <c r="G313" s="32">
        <v>0</v>
      </c>
      <c r="H313" s="32">
        <v>0</v>
      </c>
      <c r="I313" s="32">
        <v>0</v>
      </c>
      <c r="J313" s="32">
        <v>0</v>
      </c>
      <c r="K313" s="32">
        <v>0</v>
      </c>
      <c r="L313" s="32">
        <v>0</v>
      </c>
      <c r="M313" s="32">
        <v>0</v>
      </c>
      <c r="N313" s="32">
        <v>0</v>
      </c>
      <c r="O313" s="32">
        <f t="shared" si="107"/>
        <v>0</v>
      </c>
      <c r="P313" s="32">
        <f t="shared" si="106"/>
        <v>0</v>
      </c>
      <c r="Q313" s="32">
        <f t="shared" si="105"/>
        <v>0</v>
      </c>
      <c r="R313" s="32">
        <f t="shared" si="104"/>
        <v>0</v>
      </c>
      <c r="S313" s="32">
        <f t="shared" si="103"/>
        <v>0</v>
      </c>
    </row>
    <row r="314" spans="2:19">
      <c r="B314" s="5">
        <v>1996</v>
      </c>
      <c r="C314" s="32">
        <v>0</v>
      </c>
      <c r="D314" s="32">
        <v>0</v>
      </c>
      <c r="E314" s="32">
        <v>0</v>
      </c>
      <c r="F314" s="32">
        <v>0</v>
      </c>
      <c r="G314" s="32">
        <v>0</v>
      </c>
      <c r="H314" s="32">
        <v>0</v>
      </c>
      <c r="I314" s="32">
        <v>0</v>
      </c>
      <c r="J314" s="32">
        <v>0</v>
      </c>
      <c r="K314" s="32">
        <v>0</v>
      </c>
      <c r="L314" s="32">
        <v>0</v>
      </c>
      <c r="M314" s="32">
        <v>0</v>
      </c>
      <c r="N314" s="32">
        <v>0</v>
      </c>
      <c r="O314" s="32">
        <f t="shared" si="107"/>
        <v>0</v>
      </c>
      <c r="P314" s="32">
        <f t="shared" si="106"/>
        <v>0</v>
      </c>
      <c r="Q314" s="32">
        <f t="shared" si="105"/>
        <v>0</v>
      </c>
      <c r="R314" s="32">
        <f t="shared" si="104"/>
        <v>0</v>
      </c>
      <c r="S314" s="32">
        <f t="shared" si="103"/>
        <v>0</v>
      </c>
    </row>
    <row r="315" spans="2:19">
      <c r="B315" s="5">
        <v>1995</v>
      </c>
      <c r="C315" s="32">
        <v>0</v>
      </c>
      <c r="D315" s="32">
        <v>0</v>
      </c>
      <c r="E315" s="32">
        <v>0</v>
      </c>
      <c r="F315" s="32">
        <v>0</v>
      </c>
      <c r="G315" s="32">
        <v>0</v>
      </c>
      <c r="H315" s="32">
        <v>0</v>
      </c>
      <c r="I315" s="32">
        <v>0</v>
      </c>
      <c r="J315" s="32">
        <v>0</v>
      </c>
      <c r="K315" s="32">
        <v>0</v>
      </c>
      <c r="L315" s="32">
        <v>0</v>
      </c>
      <c r="M315" s="32">
        <v>0</v>
      </c>
      <c r="N315" s="32">
        <v>0</v>
      </c>
      <c r="O315" s="32">
        <f t="shared" si="107"/>
        <v>0</v>
      </c>
      <c r="P315" s="32">
        <f t="shared" si="106"/>
        <v>0</v>
      </c>
      <c r="Q315" s="32">
        <f t="shared" si="105"/>
        <v>0</v>
      </c>
      <c r="R315" s="32">
        <f t="shared" si="104"/>
        <v>0</v>
      </c>
      <c r="S315" s="32">
        <f t="shared" si="103"/>
        <v>0</v>
      </c>
    </row>
    <row r="316" spans="2:19">
      <c r="B316" s="5">
        <v>1994</v>
      </c>
      <c r="C316" s="32">
        <v>0</v>
      </c>
      <c r="D316" s="32">
        <v>0</v>
      </c>
      <c r="E316" s="32">
        <v>0</v>
      </c>
      <c r="F316" s="32">
        <v>0</v>
      </c>
      <c r="G316" s="32">
        <v>0</v>
      </c>
      <c r="H316" s="32">
        <v>0</v>
      </c>
      <c r="I316" s="32">
        <v>0</v>
      </c>
      <c r="J316" s="32">
        <v>0</v>
      </c>
      <c r="K316" s="32">
        <v>0</v>
      </c>
      <c r="L316" s="32">
        <v>0</v>
      </c>
      <c r="M316" s="32">
        <v>0</v>
      </c>
      <c r="N316" s="32">
        <v>0</v>
      </c>
      <c r="O316" s="32">
        <f t="shared" si="107"/>
        <v>0</v>
      </c>
      <c r="P316" s="32">
        <f t="shared" si="106"/>
        <v>0</v>
      </c>
      <c r="Q316" s="32">
        <f t="shared" si="105"/>
        <v>0</v>
      </c>
      <c r="R316" s="32">
        <f t="shared" si="104"/>
        <v>0</v>
      </c>
      <c r="S316" s="32">
        <f t="shared" si="103"/>
        <v>0</v>
      </c>
    </row>
    <row r="317" spans="2:19">
      <c r="B317" s="5">
        <v>1993</v>
      </c>
      <c r="C317" s="32">
        <v>0</v>
      </c>
      <c r="D317" s="32">
        <v>0</v>
      </c>
      <c r="E317" s="32">
        <v>0</v>
      </c>
      <c r="F317" s="32">
        <v>0</v>
      </c>
      <c r="G317" s="32">
        <v>0</v>
      </c>
      <c r="H317" s="32">
        <v>0</v>
      </c>
      <c r="I317" s="32">
        <v>0</v>
      </c>
      <c r="J317" s="32">
        <v>0</v>
      </c>
      <c r="K317" s="32">
        <v>0</v>
      </c>
      <c r="L317" s="32">
        <v>0</v>
      </c>
      <c r="M317" s="32">
        <v>0</v>
      </c>
      <c r="N317" s="32">
        <v>0</v>
      </c>
      <c r="O317" s="32">
        <f t="shared" si="107"/>
        <v>0</v>
      </c>
      <c r="P317" s="32">
        <f t="shared" si="106"/>
        <v>0</v>
      </c>
      <c r="Q317" s="32">
        <f t="shared" si="105"/>
        <v>0</v>
      </c>
      <c r="R317" s="32">
        <f t="shared" si="104"/>
        <v>0</v>
      </c>
      <c r="S317" s="32">
        <f t="shared" si="103"/>
        <v>0</v>
      </c>
    </row>
    <row r="318" spans="2:19">
      <c r="B318" s="5">
        <v>1992</v>
      </c>
      <c r="C318" s="32">
        <v>0</v>
      </c>
      <c r="D318" s="32">
        <v>0</v>
      </c>
      <c r="E318" s="32">
        <v>0</v>
      </c>
      <c r="F318" s="32">
        <v>0</v>
      </c>
      <c r="G318" s="32">
        <v>0</v>
      </c>
      <c r="H318" s="32">
        <v>0</v>
      </c>
      <c r="I318" s="32">
        <v>0</v>
      </c>
      <c r="J318" s="32">
        <v>0</v>
      </c>
      <c r="K318" s="32">
        <v>0</v>
      </c>
      <c r="L318" s="32">
        <v>0</v>
      </c>
      <c r="M318" s="32">
        <v>0</v>
      </c>
      <c r="N318" s="32">
        <v>0</v>
      </c>
      <c r="O318" s="32">
        <f t="shared" si="107"/>
        <v>0</v>
      </c>
      <c r="P318" s="32">
        <f t="shared" si="106"/>
        <v>0</v>
      </c>
      <c r="Q318" s="32">
        <f t="shared" si="105"/>
        <v>0</v>
      </c>
      <c r="R318" s="32">
        <f t="shared" si="104"/>
        <v>0</v>
      </c>
      <c r="S318" s="32">
        <f t="shared" si="103"/>
        <v>0</v>
      </c>
    </row>
    <row r="319" spans="2:19">
      <c r="B319" s="5">
        <v>1991</v>
      </c>
      <c r="C319" s="32">
        <v>0</v>
      </c>
      <c r="D319" s="32">
        <v>0</v>
      </c>
      <c r="E319" s="32">
        <v>0</v>
      </c>
      <c r="F319" s="32">
        <v>0</v>
      </c>
      <c r="G319" s="32">
        <v>0</v>
      </c>
      <c r="H319" s="32">
        <v>0</v>
      </c>
      <c r="I319" s="32">
        <v>0</v>
      </c>
      <c r="J319" s="32">
        <v>0</v>
      </c>
      <c r="K319" s="32">
        <v>0</v>
      </c>
      <c r="L319" s="32">
        <v>0</v>
      </c>
      <c r="M319" s="32">
        <v>0</v>
      </c>
      <c r="N319" s="32">
        <v>0</v>
      </c>
      <c r="O319" s="32">
        <f t="shared" si="107"/>
        <v>0</v>
      </c>
      <c r="P319" s="32">
        <f t="shared" si="106"/>
        <v>0</v>
      </c>
      <c r="Q319" s="32">
        <f t="shared" si="105"/>
        <v>0</v>
      </c>
      <c r="R319" s="32">
        <f t="shared" si="104"/>
        <v>0</v>
      </c>
      <c r="S319" s="32">
        <f t="shared" si="103"/>
        <v>0</v>
      </c>
    </row>
    <row r="320" spans="2:19">
      <c r="B320" s="5">
        <v>1990</v>
      </c>
      <c r="C320" s="32">
        <v>0</v>
      </c>
      <c r="D320" s="32">
        <v>0</v>
      </c>
      <c r="E320" s="32">
        <v>0</v>
      </c>
      <c r="F320" s="32">
        <v>0</v>
      </c>
      <c r="G320" s="32">
        <v>0</v>
      </c>
      <c r="H320" s="32">
        <v>0</v>
      </c>
      <c r="I320" s="32">
        <v>0</v>
      </c>
      <c r="J320" s="32">
        <v>0</v>
      </c>
      <c r="K320" s="32">
        <v>0</v>
      </c>
      <c r="L320" s="32">
        <v>0</v>
      </c>
      <c r="M320" s="32">
        <v>0</v>
      </c>
      <c r="N320" s="32">
        <v>0</v>
      </c>
      <c r="O320" s="32">
        <f t="shared" si="107"/>
        <v>0</v>
      </c>
      <c r="P320" s="32">
        <f t="shared" si="106"/>
        <v>0</v>
      </c>
      <c r="Q320" s="32">
        <f t="shared" si="105"/>
        <v>0</v>
      </c>
      <c r="R320" s="32">
        <f t="shared" si="104"/>
        <v>0</v>
      </c>
      <c r="S320" s="32">
        <f t="shared" si="103"/>
        <v>0</v>
      </c>
    </row>
    <row r="321" spans="2:19">
      <c r="B321" s="5">
        <v>1989</v>
      </c>
      <c r="C321" s="32">
        <v>0</v>
      </c>
      <c r="D321" s="32">
        <v>0</v>
      </c>
      <c r="E321" s="32">
        <v>0</v>
      </c>
      <c r="F321" s="32">
        <v>0</v>
      </c>
      <c r="G321" s="32">
        <v>0</v>
      </c>
      <c r="H321" s="32">
        <v>0</v>
      </c>
      <c r="I321" s="32">
        <v>0</v>
      </c>
      <c r="J321" s="32">
        <v>0</v>
      </c>
      <c r="K321" s="32">
        <v>0</v>
      </c>
      <c r="L321" s="32">
        <v>0</v>
      </c>
      <c r="M321" s="32">
        <v>0</v>
      </c>
      <c r="N321" s="32">
        <v>0</v>
      </c>
      <c r="O321" s="32">
        <f t="shared" si="107"/>
        <v>0</v>
      </c>
      <c r="P321" s="32">
        <f t="shared" si="106"/>
        <v>0</v>
      </c>
      <c r="Q321" s="32">
        <f t="shared" si="105"/>
        <v>0</v>
      </c>
      <c r="R321" s="32">
        <f t="shared" si="104"/>
        <v>0</v>
      </c>
      <c r="S321" s="32">
        <f t="shared" si="103"/>
        <v>0</v>
      </c>
    </row>
    <row r="322" spans="2:19">
      <c r="B322" s="5">
        <v>1988</v>
      </c>
      <c r="C322" s="32">
        <v>0</v>
      </c>
      <c r="D322" s="32">
        <v>0</v>
      </c>
      <c r="E322" s="32">
        <v>0</v>
      </c>
      <c r="F322" s="32">
        <v>0</v>
      </c>
      <c r="G322" s="32">
        <v>0</v>
      </c>
      <c r="H322" s="32">
        <v>0</v>
      </c>
      <c r="I322" s="32">
        <v>0</v>
      </c>
      <c r="J322" s="32">
        <v>0</v>
      </c>
      <c r="K322" s="32">
        <v>0</v>
      </c>
      <c r="L322" s="32">
        <v>0</v>
      </c>
      <c r="M322" s="32">
        <v>0</v>
      </c>
      <c r="N322" s="32">
        <v>0</v>
      </c>
      <c r="O322" s="32">
        <f t="shared" si="107"/>
        <v>0</v>
      </c>
      <c r="P322" s="32">
        <f t="shared" si="106"/>
        <v>0</v>
      </c>
      <c r="Q322" s="32">
        <f t="shared" si="105"/>
        <v>0</v>
      </c>
      <c r="R322" s="32">
        <f t="shared" si="104"/>
        <v>0</v>
      </c>
      <c r="S322" s="32">
        <f t="shared" si="103"/>
        <v>0</v>
      </c>
    </row>
    <row r="323" spans="2:19">
      <c r="B323" s="5">
        <v>1987</v>
      </c>
      <c r="C323" s="32">
        <v>0</v>
      </c>
      <c r="D323" s="32">
        <v>0</v>
      </c>
      <c r="E323" s="32">
        <v>0</v>
      </c>
      <c r="F323" s="32">
        <v>0</v>
      </c>
      <c r="G323" s="32">
        <v>0</v>
      </c>
      <c r="H323" s="32">
        <v>0</v>
      </c>
      <c r="I323" s="32">
        <v>0</v>
      </c>
      <c r="J323" s="32">
        <v>0</v>
      </c>
      <c r="K323" s="32">
        <v>0</v>
      </c>
      <c r="L323" s="32">
        <v>0</v>
      </c>
      <c r="M323" s="32">
        <v>0</v>
      </c>
      <c r="N323" s="32">
        <v>0</v>
      </c>
      <c r="O323" s="32">
        <f t="shared" si="107"/>
        <v>0</v>
      </c>
      <c r="P323" s="32">
        <f t="shared" si="106"/>
        <v>0</v>
      </c>
      <c r="Q323" s="32">
        <f t="shared" si="105"/>
        <v>0</v>
      </c>
      <c r="R323" s="32">
        <f t="shared" si="104"/>
        <v>0</v>
      </c>
      <c r="S323" s="32">
        <f t="shared" si="103"/>
        <v>0</v>
      </c>
    </row>
    <row r="324" spans="2:19">
      <c r="B324" s="5">
        <v>1986</v>
      </c>
      <c r="C324" s="32">
        <v>0</v>
      </c>
      <c r="D324" s="32">
        <v>0</v>
      </c>
      <c r="E324" s="32">
        <v>0</v>
      </c>
      <c r="F324" s="32">
        <v>0</v>
      </c>
      <c r="G324" s="32">
        <v>0</v>
      </c>
      <c r="H324" s="32">
        <v>0</v>
      </c>
      <c r="I324" s="32">
        <v>0</v>
      </c>
      <c r="J324" s="32">
        <v>0</v>
      </c>
      <c r="K324" s="32">
        <v>0</v>
      </c>
      <c r="L324" s="32">
        <v>0</v>
      </c>
      <c r="M324" s="32">
        <v>0</v>
      </c>
      <c r="N324" s="32">
        <v>0</v>
      </c>
      <c r="O324" s="32">
        <f t="shared" si="107"/>
        <v>0</v>
      </c>
      <c r="P324" s="32">
        <f t="shared" si="106"/>
        <v>0</v>
      </c>
      <c r="Q324" s="32">
        <f t="shared" si="105"/>
        <v>0</v>
      </c>
      <c r="R324" s="32">
        <f t="shared" si="104"/>
        <v>0</v>
      </c>
      <c r="S324" s="32">
        <f t="shared" si="103"/>
        <v>0</v>
      </c>
    </row>
    <row r="325" spans="2:19">
      <c r="B325" s="5">
        <v>1985</v>
      </c>
      <c r="C325" s="32">
        <v>0</v>
      </c>
      <c r="D325" s="32">
        <v>0</v>
      </c>
      <c r="E325" s="32">
        <v>0</v>
      </c>
      <c r="F325" s="32">
        <v>0</v>
      </c>
      <c r="G325" s="32">
        <v>0</v>
      </c>
      <c r="H325" s="32">
        <v>0</v>
      </c>
      <c r="I325" s="32">
        <v>0</v>
      </c>
      <c r="J325" s="32">
        <v>0</v>
      </c>
      <c r="K325" s="32">
        <v>0</v>
      </c>
      <c r="L325" s="32">
        <v>0</v>
      </c>
      <c r="M325" s="32">
        <v>0</v>
      </c>
      <c r="N325" s="32">
        <v>0</v>
      </c>
      <c r="O325" s="32">
        <f t="shared" si="107"/>
        <v>0</v>
      </c>
      <c r="P325" s="32">
        <f t="shared" si="106"/>
        <v>0</v>
      </c>
      <c r="Q325" s="32">
        <f t="shared" si="105"/>
        <v>0</v>
      </c>
      <c r="R325" s="32">
        <f t="shared" si="104"/>
        <v>0</v>
      </c>
      <c r="S325" s="32">
        <f t="shared" si="103"/>
        <v>0</v>
      </c>
    </row>
    <row r="326" spans="2:19">
      <c r="B326" s="5">
        <v>1984</v>
      </c>
      <c r="C326" s="32">
        <v>0</v>
      </c>
      <c r="D326" s="32">
        <v>0</v>
      </c>
      <c r="E326" s="32">
        <v>0</v>
      </c>
      <c r="F326" s="32">
        <v>0</v>
      </c>
      <c r="G326" s="32">
        <v>0</v>
      </c>
      <c r="H326" s="32">
        <v>0</v>
      </c>
      <c r="I326" s="32">
        <v>0</v>
      </c>
      <c r="J326" s="32">
        <v>0</v>
      </c>
      <c r="K326" s="32">
        <v>0</v>
      </c>
      <c r="L326" s="32">
        <v>0</v>
      </c>
      <c r="M326" s="32">
        <v>0</v>
      </c>
      <c r="N326" s="32">
        <v>0</v>
      </c>
      <c r="O326" s="32">
        <f t="shared" si="107"/>
        <v>0</v>
      </c>
      <c r="P326" s="32">
        <f t="shared" si="106"/>
        <v>0</v>
      </c>
      <c r="Q326" s="32">
        <f t="shared" si="105"/>
        <v>0</v>
      </c>
      <c r="R326" s="32">
        <f t="shared" si="104"/>
        <v>0</v>
      </c>
      <c r="S326" s="32">
        <f t="shared" si="103"/>
        <v>0</v>
      </c>
    </row>
    <row r="327" spans="2:19">
      <c r="B327" s="5">
        <v>1983</v>
      </c>
      <c r="C327" s="32">
        <v>0</v>
      </c>
      <c r="D327" s="32">
        <v>0</v>
      </c>
      <c r="E327" s="32">
        <v>0</v>
      </c>
      <c r="F327" s="32">
        <v>0</v>
      </c>
      <c r="G327" s="32">
        <v>0</v>
      </c>
      <c r="H327" s="32">
        <v>0</v>
      </c>
      <c r="I327" s="32">
        <v>0</v>
      </c>
      <c r="J327" s="32">
        <v>0</v>
      </c>
      <c r="K327" s="32">
        <v>0</v>
      </c>
      <c r="L327" s="32">
        <v>0</v>
      </c>
      <c r="M327" s="32">
        <v>0</v>
      </c>
      <c r="N327" s="32">
        <v>0</v>
      </c>
      <c r="O327" s="32">
        <f t="shared" si="107"/>
        <v>0</v>
      </c>
      <c r="P327" s="32">
        <f t="shared" si="106"/>
        <v>0</v>
      </c>
      <c r="Q327" s="32">
        <f t="shared" si="105"/>
        <v>0</v>
      </c>
      <c r="R327" s="32">
        <f t="shared" si="104"/>
        <v>0</v>
      </c>
      <c r="S327" s="32">
        <f t="shared" si="103"/>
        <v>0</v>
      </c>
    </row>
    <row r="328" spans="2:19">
      <c r="B328" s="5">
        <v>1982</v>
      </c>
      <c r="C328" s="32">
        <v>0</v>
      </c>
      <c r="D328" s="32">
        <v>0</v>
      </c>
      <c r="E328" s="32">
        <v>0</v>
      </c>
      <c r="F328" s="32">
        <v>0</v>
      </c>
      <c r="G328" s="32">
        <v>0</v>
      </c>
      <c r="H328" s="32">
        <v>0</v>
      </c>
      <c r="I328" s="32">
        <v>0</v>
      </c>
      <c r="J328" s="32">
        <v>0</v>
      </c>
      <c r="K328" s="32">
        <v>0</v>
      </c>
      <c r="L328" s="32">
        <v>0</v>
      </c>
      <c r="M328" s="32">
        <v>0</v>
      </c>
      <c r="N328" s="32">
        <v>0</v>
      </c>
      <c r="O328" s="32">
        <f t="shared" si="107"/>
        <v>0</v>
      </c>
      <c r="P328" s="32">
        <f t="shared" si="106"/>
        <v>0</v>
      </c>
      <c r="Q328" s="32">
        <f t="shared" si="105"/>
        <v>0</v>
      </c>
      <c r="R328" s="32">
        <f t="shared" si="104"/>
        <v>0</v>
      </c>
      <c r="S328" s="32">
        <f t="shared" si="103"/>
        <v>0</v>
      </c>
    </row>
    <row r="329" spans="2:19">
      <c r="B329" s="5">
        <v>1981</v>
      </c>
      <c r="C329" s="32">
        <v>0</v>
      </c>
      <c r="D329" s="32">
        <v>0</v>
      </c>
      <c r="E329" s="32">
        <v>0</v>
      </c>
      <c r="F329" s="32">
        <v>0</v>
      </c>
      <c r="G329" s="32">
        <v>0</v>
      </c>
      <c r="H329" s="32">
        <v>0</v>
      </c>
      <c r="I329" s="32">
        <v>0</v>
      </c>
      <c r="J329" s="32">
        <v>0</v>
      </c>
      <c r="K329" s="32">
        <v>0</v>
      </c>
      <c r="L329" s="32">
        <v>0</v>
      </c>
      <c r="M329" s="32">
        <v>0</v>
      </c>
      <c r="N329" s="32">
        <v>0</v>
      </c>
      <c r="O329" s="32">
        <f t="shared" si="107"/>
        <v>0</v>
      </c>
      <c r="P329" s="32">
        <f t="shared" si="106"/>
        <v>0</v>
      </c>
      <c r="Q329" s="32">
        <f t="shared" si="105"/>
        <v>0</v>
      </c>
      <c r="R329" s="32">
        <f t="shared" si="104"/>
        <v>0</v>
      </c>
      <c r="S329" s="32">
        <f t="shared" si="103"/>
        <v>0</v>
      </c>
    </row>
    <row r="330" spans="2:19">
      <c r="B330" s="5">
        <v>1980</v>
      </c>
      <c r="C330" s="32">
        <v>0</v>
      </c>
      <c r="D330" s="32">
        <v>0</v>
      </c>
      <c r="E330" s="32">
        <v>0</v>
      </c>
      <c r="F330" s="32">
        <v>0</v>
      </c>
      <c r="G330" s="32">
        <v>0</v>
      </c>
      <c r="H330" s="32">
        <v>0</v>
      </c>
      <c r="I330" s="32">
        <v>0</v>
      </c>
      <c r="J330" s="32">
        <v>0</v>
      </c>
      <c r="K330" s="32">
        <v>0</v>
      </c>
      <c r="L330" s="32">
        <v>0</v>
      </c>
      <c r="M330" s="32">
        <v>0</v>
      </c>
      <c r="N330" s="32">
        <v>0</v>
      </c>
      <c r="O330" s="32">
        <f t="shared" si="107"/>
        <v>0</v>
      </c>
      <c r="P330" s="32">
        <f t="shared" si="106"/>
        <v>0</v>
      </c>
      <c r="Q330" s="32">
        <f t="shared" si="105"/>
        <v>0</v>
      </c>
      <c r="R330" s="32">
        <f t="shared" si="104"/>
        <v>0</v>
      </c>
      <c r="S330" s="32">
        <f t="shared" si="103"/>
        <v>0</v>
      </c>
    </row>
    <row r="331" spans="2:19">
      <c r="B331" s="5">
        <v>1979</v>
      </c>
      <c r="C331" s="32">
        <v>0</v>
      </c>
      <c r="D331" s="32">
        <v>0</v>
      </c>
      <c r="E331" s="32">
        <v>0</v>
      </c>
      <c r="F331" s="32">
        <v>0</v>
      </c>
      <c r="G331" s="32">
        <v>0</v>
      </c>
      <c r="H331" s="32">
        <v>0</v>
      </c>
      <c r="I331" s="32">
        <v>0</v>
      </c>
      <c r="J331" s="32">
        <v>0</v>
      </c>
      <c r="K331" s="32">
        <v>0</v>
      </c>
      <c r="L331" s="32">
        <v>0</v>
      </c>
      <c r="M331" s="32">
        <v>0</v>
      </c>
      <c r="N331" s="32">
        <v>0</v>
      </c>
      <c r="O331" s="32">
        <f t="shared" si="107"/>
        <v>0</v>
      </c>
      <c r="P331" s="32">
        <f t="shared" si="106"/>
        <v>0</v>
      </c>
      <c r="Q331" s="32">
        <f t="shared" si="105"/>
        <v>0</v>
      </c>
      <c r="R331" s="32">
        <f t="shared" si="104"/>
        <v>0</v>
      </c>
      <c r="S331" s="32">
        <f t="shared" si="103"/>
        <v>0</v>
      </c>
    </row>
    <row r="332" spans="2:19">
      <c r="B332" s="5">
        <v>1978</v>
      </c>
      <c r="C332" s="32">
        <v>0</v>
      </c>
      <c r="D332" s="32">
        <v>0</v>
      </c>
      <c r="E332" s="32">
        <v>0</v>
      </c>
      <c r="F332" s="32">
        <v>0</v>
      </c>
      <c r="G332" s="32">
        <v>0</v>
      </c>
      <c r="H332" s="32">
        <v>0</v>
      </c>
      <c r="I332" s="32">
        <v>0</v>
      </c>
      <c r="J332" s="32">
        <v>0</v>
      </c>
      <c r="K332" s="32">
        <v>0</v>
      </c>
      <c r="L332" s="32">
        <v>0</v>
      </c>
      <c r="M332" s="32">
        <v>0</v>
      </c>
      <c r="N332" s="32">
        <v>0</v>
      </c>
      <c r="O332" s="32">
        <f t="shared" si="107"/>
        <v>0</v>
      </c>
      <c r="P332" s="32">
        <f t="shared" si="106"/>
        <v>0</v>
      </c>
      <c r="Q332" s="32">
        <f t="shared" si="105"/>
        <v>0</v>
      </c>
      <c r="R332" s="32">
        <f t="shared" si="104"/>
        <v>0</v>
      </c>
      <c r="S332" s="32">
        <f t="shared" si="103"/>
        <v>0</v>
      </c>
    </row>
    <row r="333" spans="2:19">
      <c r="B333" s="5">
        <v>1977</v>
      </c>
      <c r="C333" s="32">
        <v>0</v>
      </c>
      <c r="D333" s="32">
        <v>0</v>
      </c>
      <c r="E333" s="32">
        <v>0</v>
      </c>
      <c r="F333" s="32">
        <v>0</v>
      </c>
      <c r="G333" s="32">
        <v>0</v>
      </c>
      <c r="H333" s="32">
        <v>0</v>
      </c>
      <c r="I333" s="32">
        <v>0</v>
      </c>
      <c r="J333" s="32">
        <v>0</v>
      </c>
      <c r="K333" s="32">
        <v>0</v>
      </c>
      <c r="L333" s="32">
        <v>0</v>
      </c>
      <c r="M333" s="32">
        <v>0</v>
      </c>
      <c r="N333" s="32">
        <v>0</v>
      </c>
      <c r="O333" s="32">
        <f t="shared" si="107"/>
        <v>0</v>
      </c>
      <c r="P333" s="32">
        <f t="shared" si="106"/>
        <v>0</v>
      </c>
      <c r="Q333" s="32">
        <f t="shared" si="105"/>
        <v>0</v>
      </c>
      <c r="R333" s="32">
        <f t="shared" si="104"/>
        <v>0</v>
      </c>
      <c r="S333" s="32">
        <f t="shared" si="103"/>
        <v>0</v>
      </c>
    </row>
    <row r="334" spans="2:19">
      <c r="B334" s="5">
        <v>1976</v>
      </c>
      <c r="C334" s="32">
        <v>0</v>
      </c>
      <c r="D334" s="32">
        <v>0</v>
      </c>
      <c r="E334" s="32">
        <v>0</v>
      </c>
      <c r="F334" s="32">
        <v>0</v>
      </c>
      <c r="G334" s="32">
        <v>0</v>
      </c>
      <c r="H334" s="32">
        <v>0</v>
      </c>
      <c r="I334" s="32">
        <v>0</v>
      </c>
      <c r="J334" s="32">
        <v>0</v>
      </c>
      <c r="K334" s="32">
        <v>0</v>
      </c>
      <c r="L334" s="32">
        <v>0</v>
      </c>
      <c r="M334" s="32">
        <v>0</v>
      </c>
      <c r="N334" s="32">
        <v>0</v>
      </c>
      <c r="O334" s="32">
        <f t="shared" si="107"/>
        <v>0</v>
      </c>
      <c r="P334" s="32">
        <f t="shared" si="106"/>
        <v>0</v>
      </c>
      <c r="Q334" s="32">
        <f t="shared" si="105"/>
        <v>0</v>
      </c>
      <c r="R334" s="32">
        <f t="shared" si="104"/>
        <v>0</v>
      </c>
      <c r="S334" s="32">
        <f t="shared" si="103"/>
        <v>0</v>
      </c>
    </row>
    <row r="335" spans="2:19">
      <c r="B335" s="5">
        <v>1975</v>
      </c>
      <c r="C335" s="32">
        <v>0</v>
      </c>
      <c r="D335" s="32">
        <v>0</v>
      </c>
      <c r="E335" s="32">
        <v>0</v>
      </c>
      <c r="F335" s="32">
        <v>0</v>
      </c>
      <c r="G335" s="32">
        <v>0</v>
      </c>
      <c r="H335" s="32">
        <v>0</v>
      </c>
      <c r="I335" s="32">
        <v>0</v>
      </c>
      <c r="J335" s="32">
        <v>0</v>
      </c>
      <c r="K335" s="32">
        <v>0</v>
      </c>
      <c r="L335" s="32">
        <v>0</v>
      </c>
      <c r="M335" s="32">
        <v>0</v>
      </c>
      <c r="N335" s="32">
        <v>0</v>
      </c>
      <c r="O335" s="32">
        <f t="shared" si="107"/>
        <v>0</v>
      </c>
      <c r="P335" s="32">
        <f t="shared" si="106"/>
        <v>0</v>
      </c>
      <c r="Q335" s="32">
        <f t="shared" si="105"/>
        <v>0</v>
      </c>
      <c r="R335" s="32">
        <f t="shared" si="104"/>
        <v>0</v>
      </c>
      <c r="S335" s="32">
        <f t="shared" si="103"/>
        <v>0</v>
      </c>
    </row>
    <row r="336" spans="2:19">
      <c r="B336" s="5">
        <v>1974</v>
      </c>
      <c r="C336" s="32">
        <v>0</v>
      </c>
      <c r="D336" s="32">
        <v>0</v>
      </c>
      <c r="E336" s="32">
        <v>0</v>
      </c>
      <c r="F336" s="32">
        <v>0</v>
      </c>
      <c r="G336" s="32">
        <v>0</v>
      </c>
      <c r="H336" s="32">
        <v>0</v>
      </c>
      <c r="I336" s="32">
        <v>0</v>
      </c>
      <c r="J336" s="32">
        <v>0</v>
      </c>
      <c r="K336" s="32">
        <v>0</v>
      </c>
      <c r="L336" s="32">
        <v>0</v>
      </c>
      <c r="M336" s="32">
        <v>0</v>
      </c>
      <c r="N336" s="32">
        <v>0</v>
      </c>
      <c r="O336" s="32">
        <f t="shared" si="107"/>
        <v>0</v>
      </c>
      <c r="P336" s="32">
        <f t="shared" si="106"/>
        <v>0</v>
      </c>
      <c r="Q336" s="32">
        <f t="shared" si="105"/>
        <v>0</v>
      </c>
      <c r="R336" s="32">
        <f t="shared" si="104"/>
        <v>0</v>
      </c>
      <c r="S336" s="32">
        <f t="shared" si="103"/>
        <v>0</v>
      </c>
    </row>
    <row r="337" spans="2:19">
      <c r="B337" s="5">
        <v>1973</v>
      </c>
      <c r="C337" s="32">
        <v>0</v>
      </c>
      <c r="D337" s="32">
        <v>0</v>
      </c>
      <c r="E337" s="32">
        <v>0</v>
      </c>
      <c r="F337" s="32">
        <v>0</v>
      </c>
      <c r="G337" s="32">
        <v>0</v>
      </c>
      <c r="H337" s="32">
        <v>0</v>
      </c>
      <c r="I337" s="32">
        <v>0</v>
      </c>
      <c r="J337" s="32">
        <v>0</v>
      </c>
      <c r="K337" s="32">
        <v>0</v>
      </c>
      <c r="L337" s="32">
        <v>0</v>
      </c>
      <c r="M337" s="32">
        <v>0</v>
      </c>
      <c r="N337" s="32">
        <v>0</v>
      </c>
      <c r="O337" s="32">
        <f t="shared" si="107"/>
        <v>0</v>
      </c>
      <c r="P337" s="32">
        <f t="shared" si="106"/>
        <v>0</v>
      </c>
      <c r="Q337" s="32">
        <f t="shared" si="105"/>
        <v>0</v>
      </c>
      <c r="R337" s="32">
        <f t="shared" si="104"/>
        <v>0</v>
      </c>
      <c r="S337" s="32">
        <f t="shared" si="103"/>
        <v>0</v>
      </c>
    </row>
    <row r="338" spans="2:19">
      <c r="B338" s="5">
        <v>1972</v>
      </c>
      <c r="C338" s="32">
        <v>0</v>
      </c>
      <c r="D338" s="32">
        <v>0</v>
      </c>
      <c r="E338" s="32">
        <v>0</v>
      </c>
      <c r="F338" s="32">
        <v>0</v>
      </c>
      <c r="G338" s="32">
        <v>0</v>
      </c>
      <c r="H338" s="32">
        <v>0</v>
      </c>
      <c r="I338" s="32">
        <v>0</v>
      </c>
      <c r="J338" s="32">
        <v>0</v>
      </c>
      <c r="K338" s="32">
        <v>0</v>
      </c>
      <c r="L338" s="32">
        <v>0</v>
      </c>
      <c r="M338" s="32">
        <v>0</v>
      </c>
      <c r="N338" s="32">
        <v>0</v>
      </c>
      <c r="O338" s="32">
        <f t="shared" si="107"/>
        <v>0</v>
      </c>
      <c r="P338" s="32">
        <f t="shared" si="106"/>
        <v>0</v>
      </c>
      <c r="Q338" s="32">
        <f t="shared" si="105"/>
        <v>0</v>
      </c>
      <c r="R338" s="32">
        <f t="shared" si="104"/>
        <v>0</v>
      </c>
      <c r="S338" s="32">
        <f t="shared" si="103"/>
        <v>0</v>
      </c>
    </row>
    <row r="339" spans="2:19">
      <c r="B339" s="5">
        <v>1971</v>
      </c>
      <c r="C339" s="32">
        <v>0</v>
      </c>
      <c r="D339" s="32">
        <v>0</v>
      </c>
      <c r="E339" s="32">
        <v>0</v>
      </c>
      <c r="F339" s="32">
        <v>0</v>
      </c>
      <c r="G339" s="32">
        <v>0</v>
      </c>
      <c r="H339" s="32">
        <v>0</v>
      </c>
      <c r="I339" s="32">
        <v>0</v>
      </c>
      <c r="J339" s="32">
        <v>0</v>
      </c>
      <c r="K339" s="32">
        <v>0</v>
      </c>
      <c r="L339" s="32">
        <v>0</v>
      </c>
      <c r="M339" s="32">
        <v>0</v>
      </c>
      <c r="N339" s="32">
        <v>0</v>
      </c>
      <c r="O339" s="32">
        <f t="shared" si="107"/>
        <v>0</v>
      </c>
      <c r="P339" s="32">
        <f t="shared" si="106"/>
        <v>0</v>
      </c>
      <c r="Q339" s="32">
        <f t="shared" si="105"/>
        <v>0</v>
      </c>
      <c r="R339" s="32">
        <f t="shared" si="104"/>
        <v>0</v>
      </c>
      <c r="S339" s="32">
        <f t="shared" si="103"/>
        <v>0</v>
      </c>
    </row>
    <row r="340" spans="2:19">
      <c r="B340" s="5">
        <v>1970</v>
      </c>
      <c r="C340" s="32">
        <v>0</v>
      </c>
      <c r="D340" s="32">
        <v>0</v>
      </c>
      <c r="E340" s="32">
        <v>0</v>
      </c>
      <c r="F340" s="32">
        <v>0</v>
      </c>
      <c r="G340" s="32">
        <v>0</v>
      </c>
      <c r="H340" s="32">
        <v>0</v>
      </c>
      <c r="I340" s="32">
        <v>0</v>
      </c>
      <c r="J340" s="32">
        <v>0</v>
      </c>
      <c r="K340" s="32">
        <v>0</v>
      </c>
      <c r="L340" s="32">
        <v>0</v>
      </c>
      <c r="M340" s="32">
        <v>0</v>
      </c>
      <c r="N340" s="32">
        <v>0</v>
      </c>
      <c r="O340" s="32">
        <f t="shared" si="107"/>
        <v>0</v>
      </c>
      <c r="P340" s="32">
        <f t="shared" si="106"/>
        <v>0</v>
      </c>
      <c r="Q340" s="32">
        <f t="shared" si="105"/>
        <v>0</v>
      </c>
      <c r="R340" s="32">
        <f t="shared" si="104"/>
        <v>0</v>
      </c>
      <c r="S340" s="32">
        <f t="shared" si="103"/>
        <v>0</v>
      </c>
    </row>
    <row r="341" spans="2:19">
      <c r="B341" s="5">
        <v>1969</v>
      </c>
      <c r="C341" s="32">
        <v>0</v>
      </c>
      <c r="D341" s="32">
        <v>0</v>
      </c>
      <c r="E341" s="32">
        <v>0</v>
      </c>
      <c r="F341" s="32">
        <v>0</v>
      </c>
      <c r="G341" s="32">
        <v>0</v>
      </c>
      <c r="H341" s="32">
        <v>0</v>
      </c>
      <c r="I341" s="32">
        <v>0</v>
      </c>
      <c r="J341" s="32">
        <v>0</v>
      </c>
      <c r="K341" s="32">
        <v>0</v>
      </c>
      <c r="L341" s="32">
        <v>0</v>
      </c>
      <c r="M341" s="32">
        <v>0</v>
      </c>
      <c r="N341" s="32">
        <v>0</v>
      </c>
      <c r="O341" s="32">
        <f t="shared" si="107"/>
        <v>0</v>
      </c>
      <c r="P341" s="32">
        <f t="shared" si="106"/>
        <v>0</v>
      </c>
      <c r="Q341" s="32">
        <f t="shared" si="105"/>
        <v>0</v>
      </c>
      <c r="R341" s="32">
        <f t="shared" si="104"/>
        <v>0</v>
      </c>
      <c r="S341" s="32">
        <f t="shared" si="103"/>
        <v>0</v>
      </c>
    </row>
    <row r="342" spans="2:19">
      <c r="B342" s="5">
        <v>1968</v>
      </c>
      <c r="C342" s="32">
        <v>0</v>
      </c>
      <c r="D342" s="32">
        <v>0</v>
      </c>
      <c r="E342" s="32">
        <v>0</v>
      </c>
      <c r="F342" s="32">
        <v>0</v>
      </c>
      <c r="G342" s="32">
        <v>0</v>
      </c>
      <c r="H342" s="32">
        <v>0</v>
      </c>
      <c r="I342" s="32">
        <v>0</v>
      </c>
      <c r="J342" s="32">
        <v>0</v>
      </c>
      <c r="K342" s="32">
        <v>0</v>
      </c>
      <c r="L342" s="32">
        <v>0</v>
      </c>
      <c r="M342" s="32">
        <v>0</v>
      </c>
      <c r="N342" s="32">
        <v>0</v>
      </c>
      <c r="O342" s="32">
        <f t="shared" si="107"/>
        <v>0</v>
      </c>
      <c r="P342" s="32">
        <f t="shared" si="106"/>
        <v>0</v>
      </c>
      <c r="Q342" s="32">
        <f t="shared" si="105"/>
        <v>0</v>
      </c>
      <c r="R342" s="32">
        <f t="shared" si="104"/>
        <v>0</v>
      </c>
      <c r="S342" s="32">
        <f t="shared" si="103"/>
        <v>0</v>
      </c>
    </row>
    <row r="343" spans="2:19">
      <c r="B343" s="5">
        <v>1967</v>
      </c>
      <c r="C343" s="32">
        <v>0</v>
      </c>
      <c r="D343" s="32">
        <v>0</v>
      </c>
      <c r="E343" s="32">
        <v>0</v>
      </c>
      <c r="F343" s="32">
        <v>0</v>
      </c>
      <c r="G343" s="32">
        <v>0</v>
      </c>
      <c r="H343" s="32">
        <v>0</v>
      </c>
      <c r="I343" s="32">
        <v>0</v>
      </c>
      <c r="J343" s="32">
        <v>0</v>
      </c>
      <c r="K343" s="32">
        <v>0</v>
      </c>
      <c r="L343" s="32">
        <v>0</v>
      </c>
      <c r="M343" s="32">
        <v>0</v>
      </c>
      <c r="N343" s="32">
        <v>0</v>
      </c>
      <c r="O343" s="32">
        <f t="shared" si="107"/>
        <v>0</v>
      </c>
      <c r="P343" s="32">
        <f t="shared" si="106"/>
        <v>0</v>
      </c>
      <c r="Q343" s="32">
        <f t="shared" si="105"/>
        <v>0</v>
      </c>
      <c r="R343" s="32">
        <f t="shared" si="104"/>
        <v>0</v>
      </c>
      <c r="S343" s="32">
        <f t="shared" si="103"/>
        <v>0</v>
      </c>
    </row>
    <row r="344" spans="2:19">
      <c r="B344" s="5">
        <v>1966</v>
      </c>
      <c r="C344" s="32">
        <v>0</v>
      </c>
      <c r="D344" s="32">
        <v>0</v>
      </c>
      <c r="E344" s="32">
        <v>0</v>
      </c>
      <c r="F344" s="32">
        <v>0</v>
      </c>
      <c r="G344" s="32">
        <v>0</v>
      </c>
      <c r="H344" s="32">
        <v>0</v>
      </c>
      <c r="I344" s="32">
        <v>0</v>
      </c>
      <c r="J344" s="32">
        <v>0</v>
      </c>
      <c r="K344" s="32">
        <v>0</v>
      </c>
      <c r="L344" s="32">
        <v>0</v>
      </c>
      <c r="M344" s="32">
        <v>0</v>
      </c>
      <c r="N344" s="32">
        <v>0</v>
      </c>
      <c r="O344" s="32">
        <f t="shared" si="107"/>
        <v>0</v>
      </c>
      <c r="P344" s="32">
        <f t="shared" si="106"/>
        <v>0</v>
      </c>
      <c r="Q344" s="32">
        <f t="shared" si="105"/>
        <v>0</v>
      </c>
      <c r="R344" s="32">
        <f t="shared" si="104"/>
        <v>0</v>
      </c>
      <c r="S344" s="32">
        <f t="shared" si="103"/>
        <v>0</v>
      </c>
    </row>
    <row r="345" spans="2:19">
      <c r="B345" s="5">
        <v>1965</v>
      </c>
      <c r="C345" s="32">
        <v>0</v>
      </c>
      <c r="D345" s="32">
        <v>0</v>
      </c>
      <c r="E345" s="32">
        <v>0</v>
      </c>
      <c r="F345" s="32">
        <v>0</v>
      </c>
      <c r="G345" s="32">
        <v>0</v>
      </c>
      <c r="H345" s="32">
        <v>0</v>
      </c>
      <c r="I345" s="32">
        <v>0</v>
      </c>
      <c r="J345" s="32">
        <v>0</v>
      </c>
      <c r="K345" s="32">
        <v>0</v>
      </c>
      <c r="L345" s="32">
        <v>0</v>
      </c>
      <c r="M345" s="32">
        <v>0</v>
      </c>
      <c r="N345" s="32">
        <v>0</v>
      </c>
      <c r="O345" s="32">
        <f t="shared" si="107"/>
        <v>0</v>
      </c>
      <c r="P345" s="32">
        <f t="shared" si="106"/>
        <v>0</v>
      </c>
      <c r="Q345" s="32">
        <f t="shared" si="105"/>
        <v>0</v>
      </c>
      <c r="R345" s="32">
        <f t="shared" si="104"/>
        <v>0</v>
      </c>
      <c r="S345" s="32">
        <f t="shared" si="103"/>
        <v>0</v>
      </c>
    </row>
    <row r="346" spans="2:19">
      <c r="B346" s="5">
        <v>1964</v>
      </c>
      <c r="C346" s="32">
        <v>0</v>
      </c>
      <c r="D346" s="32">
        <v>0</v>
      </c>
      <c r="E346" s="32">
        <v>0</v>
      </c>
      <c r="F346" s="32">
        <v>0</v>
      </c>
      <c r="G346" s="32">
        <v>0</v>
      </c>
      <c r="H346" s="32">
        <v>0</v>
      </c>
      <c r="I346" s="32">
        <v>0</v>
      </c>
      <c r="J346" s="32">
        <v>0</v>
      </c>
      <c r="K346" s="32">
        <v>0</v>
      </c>
      <c r="L346" s="32">
        <v>0</v>
      </c>
      <c r="M346" s="32">
        <v>0</v>
      </c>
      <c r="N346" s="32">
        <v>0</v>
      </c>
      <c r="O346" s="32">
        <f t="shared" si="107"/>
        <v>0</v>
      </c>
      <c r="P346" s="32">
        <f t="shared" si="106"/>
        <v>0</v>
      </c>
      <c r="Q346" s="32">
        <f t="shared" si="105"/>
        <v>0</v>
      </c>
      <c r="R346" s="32">
        <f t="shared" si="104"/>
        <v>0</v>
      </c>
      <c r="S346" s="32">
        <f t="shared" si="103"/>
        <v>0</v>
      </c>
    </row>
    <row r="347" spans="2:19">
      <c r="B347" s="5">
        <v>1963</v>
      </c>
      <c r="C347" s="32">
        <v>0</v>
      </c>
      <c r="D347" s="32">
        <v>0</v>
      </c>
      <c r="E347" s="32">
        <v>0</v>
      </c>
      <c r="F347" s="32">
        <v>0</v>
      </c>
      <c r="G347" s="32">
        <v>0</v>
      </c>
      <c r="H347" s="32">
        <v>0</v>
      </c>
      <c r="I347" s="32">
        <v>0</v>
      </c>
      <c r="J347" s="32">
        <v>0</v>
      </c>
      <c r="K347" s="32">
        <v>0</v>
      </c>
      <c r="L347" s="32">
        <v>0</v>
      </c>
      <c r="M347" s="32">
        <v>0</v>
      </c>
      <c r="N347" s="32">
        <v>0</v>
      </c>
      <c r="O347" s="32">
        <f t="shared" si="107"/>
        <v>0</v>
      </c>
      <c r="P347" s="32">
        <f t="shared" si="106"/>
        <v>0</v>
      </c>
      <c r="Q347" s="32">
        <f t="shared" si="105"/>
        <v>0</v>
      </c>
      <c r="R347" s="32">
        <f t="shared" si="104"/>
        <v>0</v>
      </c>
      <c r="S347" s="32">
        <f t="shared" si="103"/>
        <v>0</v>
      </c>
    </row>
    <row r="348" spans="2:19">
      <c r="B348" s="5">
        <v>1962</v>
      </c>
      <c r="C348" s="32">
        <v>0</v>
      </c>
      <c r="D348" s="32">
        <v>0</v>
      </c>
      <c r="E348" s="32">
        <v>0</v>
      </c>
      <c r="F348" s="32">
        <v>0</v>
      </c>
      <c r="G348" s="32">
        <v>0</v>
      </c>
      <c r="H348" s="32">
        <v>0</v>
      </c>
      <c r="I348" s="32">
        <v>0</v>
      </c>
      <c r="J348" s="32">
        <v>0</v>
      </c>
      <c r="K348" s="32">
        <v>0</v>
      </c>
      <c r="L348" s="32">
        <v>0</v>
      </c>
      <c r="M348" s="32">
        <v>0</v>
      </c>
      <c r="N348" s="32">
        <v>0</v>
      </c>
      <c r="O348" s="32">
        <f t="shared" si="107"/>
        <v>0</v>
      </c>
      <c r="P348" s="32">
        <f t="shared" si="106"/>
        <v>0</v>
      </c>
      <c r="Q348" s="32">
        <f t="shared" si="105"/>
        <v>0</v>
      </c>
      <c r="R348" s="32">
        <f t="shared" si="104"/>
        <v>0</v>
      </c>
      <c r="S348" s="32">
        <f t="shared" si="103"/>
        <v>0</v>
      </c>
    </row>
    <row r="349" spans="2:19">
      <c r="B349" s="5">
        <v>1961</v>
      </c>
      <c r="C349" s="32">
        <v>0</v>
      </c>
      <c r="D349" s="32">
        <v>0</v>
      </c>
      <c r="E349" s="32">
        <v>0</v>
      </c>
      <c r="F349" s="32">
        <v>0</v>
      </c>
      <c r="G349" s="32">
        <v>0</v>
      </c>
      <c r="H349" s="32">
        <v>0</v>
      </c>
      <c r="I349" s="32">
        <v>0</v>
      </c>
      <c r="J349" s="32">
        <v>0</v>
      </c>
      <c r="K349" s="32">
        <v>0</v>
      </c>
      <c r="L349" s="32">
        <v>0</v>
      </c>
      <c r="M349" s="32">
        <v>0</v>
      </c>
      <c r="N349" s="32">
        <v>0</v>
      </c>
      <c r="O349" s="32">
        <f t="shared" si="107"/>
        <v>0</v>
      </c>
      <c r="P349" s="32">
        <f t="shared" si="106"/>
        <v>0</v>
      </c>
      <c r="Q349" s="32">
        <f t="shared" si="105"/>
        <v>0</v>
      </c>
      <c r="R349" s="32">
        <f t="shared" si="104"/>
        <v>0</v>
      </c>
      <c r="S349" s="32">
        <f t="shared" si="103"/>
        <v>0</v>
      </c>
    </row>
    <row r="350" spans="2:19">
      <c r="B350" s="5">
        <v>1960</v>
      </c>
      <c r="C350" s="32">
        <v>0</v>
      </c>
      <c r="D350" s="32">
        <v>0</v>
      </c>
      <c r="E350" s="32">
        <v>0</v>
      </c>
      <c r="F350" s="32">
        <v>0</v>
      </c>
      <c r="G350" s="32">
        <v>0</v>
      </c>
      <c r="H350" s="32">
        <v>0</v>
      </c>
      <c r="I350" s="32">
        <v>0</v>
      </c>
      <c r="J350" s="32">
        <v>0</v>
      </c>
      <c r="K350" s="32">
        <v>0</v>
      </c>
      <c r="L350" s="32">
        <v>0</v>
      </c>
      <c r="M350" s="32">
        <v>0</v>
      </c>
      <c r="N350" s="32">
        <v>0</v>
      </c>
      <c r="O350" s="32">
        <f t="shared" si="107"/>
        <v>0</v>
      </c>
      <c r="P350" s="32">
        <f t="shared" si="106"/>
        <v>0</v>
      </c>
      <c r="Q350" s="32">
        <f t="shared" si="105"/>
        <v>0</v>
      </c>
      <c r="R350" s="32">
        <f t="shared" si="104"/>
        <v>0</v>
      </c>
      <c r="S350" s="32">
        <f t="shared" si="103"/>
        <v>0</v>
      </c>
    </row>
    <row r="351" spans="2:19">
      <c r="B351" s="5">
        <v>1959</v>
      </c>
      <c r="C351" s="32">
        <v>0</v>
      </c>
      <c r="D351" s="32">
        <v>0</v>
      </c>
      <c r="E351" s="32">
        <v>0</v>
      </c>
      <c r="F351" s="32">
        <v>0</v>
      </c>
      <c r="G351" s="32">
        <v>0</v>
      </c>
      <c r="H351" s="32">
        <v>0</v>
      </c>
      <c r="I351" s="32">
        <v>0</v>
      </c>
      <c r="J351" s="32">
        <v>0</v>
      </c>
      <c r="K351" s="32">
        <v>0</v>
      </c>
      <c r="L351" s="32">
        <v>0</v>
      </c>
      <c r="M351" s="32">
        <v>0</v>
      </c>
      <c r="N351" s="32">
        <v>0</v>
      </c>
      <c r="O351" s="32">
        <f t="shared" si="107"/>
        <v>0</v>
      </c>
      <c r="P351" s="32">
        <f t="shared" si="106"/>
        <v>0</v>
      </c>
      <c r="Q351" s="32">
        <f t="shared" si="105"/>
        <v>0</v>
      </c>
      <c r="R351" s="32">
        <f t="shared" si="104"/>
        <v>0</v>
      </c>
      <c r="S351" s="32">
        <f t="shared" si="103"/>
        <v>0</v>
      </c>
    </row>
    <row r="352" spans="2:19">
      <c r="B352" s="5">
        <v>1958</v>
      </c>
      <c r="C352" s="32">
        <v>0</v>
      </c>
      <c r="D352" s="32">
        <v>0</v>
      </c>
      <c r="E352" s="32">
        <v>0</v>
      </c>
      <c r="F352" s="32">
        <v>0</v>
      </c>
      <c r="G352" s="32">
        <v>0</v>
      </c>
      <c r="H352" s="32">
        <v>0</v>
      </c>
      <c r="I352" s="32">
        <v>0</v>
      </c>
      <c r="J352" s="32">
        <v>0</v>
      </c>
      <c r="K352" s="32">
        <v>0</v>
      </c>
      <c r="L352" s="32">
        <v>0</v>
      </c>
      <c r="M352" s="32">
        <v>0</v>
      </c>
      <c r="N352" s="32">
        <v>0</v>
      </c>
      <c r="O352" s="32">
        <f t="shared" si="107"/>
        <v>0</v>
      </c>
      <c r="P352" s="32">
        <f t="shared" si="106"/>
        <v>0</v>
      </c>
      <c r="Q352" s="32">
        <f t="shared" si="105"/>
        <v>0</v>
      </c>
      <c r="R352" s="32">
        <f t="shared" si="104"/>
        <v>0</v>
      </c>
      <c r="S352" s="32">
        <f t="shared" si="103"/>
        <v>0</v>
      </c>
    </row>
    <row r="353" spans="2:19">
      <c r="B353" s="5">
        <v>1957</v>
      </c>
      <c r="C353" s="32">
        <v>0</v>
      </c>
      <c r="D353" s="32">
        <v>0</v>
      </c>
      <c r="E353" s="32">
        <v>0</v>
      </c>
      <c r="F353" s="32">
        <v>0</v>
      </c>
      <c r="G353" s="32">
        <v>0</v>
      </c>
      <c r="H353" s="32">
        <v>0</v>
      </c>
      <c r="I353" s="32">
        <v>0</v>
      </c>
      <c r="J353" s="32">
        <v>0</v>
      </c>
      <c r="K353" s="32">
        <v>0</v>
      </c>
      <c r="L353" s="32">
        <v>0</v>
      </c>
      <c r="M353" s="32">
        <v>0</v>
      </c>
      <c r="N353" s="32">
        <v>0</v>
      </c>
      <c r="O353" s="32">
        <f t="shared" si="107"/>
        <v>0</v>
      </c>
      <c r="P353" s="32">
        <f t="shared" si="106"/>
        <v>0</v>
      </c>
      <c r="Q353" s="32">
        <f t="shared" si="105"/>
        <v>0</v>
      </c>
      <c r="R353" s="32">
        <f t="shared" si="104"/>
        <v>0</v>
      </c>
      <c r="S353" s="32">
        <f t="shared" si="104"/>
        <v>0</v>
      </c>
    </row>
    <row r="354" spans="2:19">
      <c r="B354" s="5">
        <v>1956</v>
      </c>
      <c r="C354" s="32">
        <v>0</v>
      </c>
      <c r="D354" s="32">
        <v>0</v>
      </c>
      <c r="E354" s="32">
        <v>0</v>
      </c>
      <c r="F354" s="32">
        <v>0</v>
      </c>
      <c r="G354" s="32">
        <v>0</v>
      </c>
      <c r="H354" s="32">
        <v>0</v>
      </c>
      <c r="I354" s="32">
        <v>0</v>
      </c>
      <c r="J354" s="32">
        <v>0</v>
      </c>
      <c r="K354" s="32">
        <v>0</v>
      </c>
      <c r="L354" s="32">
        <v>0</v>
      </c>
      <c r="M354" s="32">
        <v>0</v>
      </c>
      <c r="N354" s="32">
        <v>0</v>
      </c>
      <c r="O354" s="32">
        <f t="shared" si="107"/>
        <v>0</v>
      </c>
      <c r="P354" s="32">
        <f t="shared" si="106"/>
        <v>0</v>
      </c>
      <c r="Q354" s="32">
        <f t="shared" si="105"/>
        <v>0</v>
      </c>
      <c r="R354" s="32">
        <f t="shared" ref="R354:S380" si="108">Q354</f>
        <v>0</v>
      </c>
      <c r="S354" s="32">
        <f t="shared" si="108"/>
        <v>0</v>
      </c>
    </row>
    <row r="355" spans="2:19">
      <c r="B355" s="5">
        <v>1955</v>
      </c>
      <c r="C355" s="32">
        <v>0</v>
      </c>
      <c r="D355" s="32">
        <v>0</v>
      </c>
      <c r="E355" s="32">
        <v>0</v>
      </c>
      <c r="F355" s="32">
        <v>0</v>
      </c>
      <c r="G355" s="32">
        <v>0</v>
      </c>
      <c r="H355" s="32">
        <v>0</v>
      </c>
      <c r="I355" s="32">
        <v>0</v>
      </c>
      <c r="J355" s="32">
        <v>0</v>
      </c>
      <c r="K355" s="32">
        <v>0</v>
      </c>
      <c r="L355" s="32">
        <v>0</v>
      </c>
      <c r="M355" s="32">
        <v>0</v>
      </c>
      <c r="N355" s="32">
        <v>0</v>
      </c>
      <c r="O355" s="32">
        <f t="shared" si="107"/>
        <v>0</v>
      </c>
      <c r="P355" s="32">
        <f t="shared" si="106"/>
        <v>0</v>
      </c>
      <c r="Q355" s="32">
        <f t="shared" ref="Q355:Q380" si="109">P355</f>
        <v>0</v>
      </c>
      <c r="R355" s="32">
        <f t="shared" si="108"/>
        <v>0</v>
      </c>
      <c r="S355" s="32">
        <f t="shared" si="108"/>
        <v>0</v>
      </c>
    </row>
    <row r="356" spans="2:19">
      <c r="B356" s="5">
        <v>1954</v>
      </c>
      <c r="C356" s="32">
        <v>0</v>
      </c>
      <c r="D356" s="32">
        <v>0</v>
      </c>
      <c r="E356" s="32">
        <v>0</v>
      </c>
      <c r="F356" s="32">
        <v>0</v>
      </c>
      <c r="G356" s="32">
        <v>0</v>
      </c>
      <c r="H356" s="32">
        <v>0</v>
      </c>
      <c r="I356" s="32">
        <v>0</v>
      </c>
      <c r="J356" s="32">
        <v>0</v>
      </c>
      <c r="K356" s="32">
        <v>0</v>
      </c>
      <c r="L356" s="32">
        <v>0</v>
      </c>
      <c r="M356" s="32">
        <v>0</v>
      </c>
      <c r="N356" s="32">
        <v>0</v>
      </c>
      <c r="O356" s="32">
        <f t="shared" si="107"/>
        <v>0</v>
      </c>
      <c r="P356" s="32">
        <f t="shared" ref="P356:P380" si="110">O356</f>
        <v>0</v>
      </c>
      <c r="Q356" s="32">
        <f t="shared" si="109"/>
        <v>0</v>
      </c>
      <c r="R356" s="32">
        <f t="shared" si="108"/>
        <v>0</v>
      </c>
      <c r="S356" s="32">
        <f t="shared" si="108"/>
        <v>0</v>
      </c>
    </row>
    <row r="357" spans="2:19">
      <c r="B357" s="5">
        <v>1953</v>
      </c>
      <c r="C357" s="32">
        <v>0</v>
      </c>
      <c r="D357" s="32">
        <v>0</v>
      </c>
      <c r="E357" s="32">
        <v>0</v>
      </c>
      <c r="F357" s="32">
        <v>0</v>
      </c>
      <c r="G357" s="32">
        <v>0</v>
      </c>
      <c r="H357" s="32">
        <v>0</v>
      </c>
      <c r="I357" s="32">
        <v>0</v>
      </c>
      <c r="J357" s="32">
        <v>0</v>
      </c>
      <c r="K357" s="32">
        <v>0</v>
      </c>
      <c r="L357" s="32">
        <v>0</v>
      </c>
      <c r="M357" s="32">
        <v>0</v>
      </c>
      <c r="N357" s="32">
        <v>0</v>
      </c>
      <c r="O357" s="32">
        <f t="shared" si="107"/>
        <v>0</v>
      </c>
      <c r="P357" s="32">
        <f t="shared" si="110"/>
        <v>0</v>
      </c>
      <c r="Q357" s="32">
        <f t="shared" si="109"/>
        <v>0</v>
      </c>
      <c r="R357" s="32">
        <f t="shared" si="108"/>
        <v>0</v>
      </c>
      <c r="S357" s="32">
        <f t="shared" si="108"/>
        <v>0</v>
      </c>
    </row>
    <row r="358" spans="2:19">
      <c r="B358" s="5">
        <v>1952</v>
      </c>
      <c r="C358" s="32">
        <v>0</v>
      </c>
      <c r="D358" s="32">
        <v>0</v>
      </c>
      <c r="E358" s="32">
        <v>0</v>
      </c>
      <c r="F358" s="32">
        <v>0</v>
      </c>
      <c r="G358" s="32">
        <v>0</v>
      </c>
      <c r="H358" s="32">
        <v>0</v>
      </c>
      <c r="I358" s="32">
        <v>0</v>
      </c>
      <c r="J358" s="32">
        <v>0</v>
      </c>
      <c r="K358" s="32">
        <v>0</v>
      </c>
      <c r="L358" s="32">
        <v>0</v>
      </c>
      <c r="M358" s="32">
        <v>0</v>
      </c>
      <c r="N358" s="32">
        <v>0</v>
      </c>
      <c r="O358" s="32">
        <f t="shared" ref="O358:O380" si="111">N358</f>
        <v>0</v>
      </c>
      <c r="P358" s="32">
        <f t="shared" si="110"/>
        <v>0</v>
      </c>
      <c r="Q358" s="32">
        <f t="shared" si="109"/>
        <v>0</v>
      </c>
      <c r="R358" s="32">
        <f t="shared" si="108"/>
        <v>0</v>
      </c>
      <c r="S358" s="32">
        <f t="shared" si="108"/>
        <v>0</v>
      </c>
    </row>
    <row r="359" spans="2:19">
      <c r="B359" s="5">
        <v>1951</v>
      </c>
      <c r="C359" s="32">
        <v>0</v>
      </c>
      <c r="D359" s="32">
        <v>0</v>
      </c>
      <c r="E359" s="32">
        <v>0</v>
      </c>
      <c r="F359" s="32">
        <v>0</v>
      </c>
      <c r="G359" s="32">
        <v>0</v>
      </c>
      <c r="H359" s="32">
        <v>0</v>
      </c>
      <c r="I359" s="32">
        <v>0</v>
      </c>
      <c r="J359" s="32">
        <v>0</v>
      </c>
      <c r="K359" s="32">
        <v>0</v>
      </c>
      <c r="L359" s="32">
        <v>0</v>
      </c>
      <c r="M359" s="32">
        <v>0</v>
      </c>
      <c r="N359" s="32">
        <v>0</v>
      </c>
      <c r="O359" s="32">
        <f t="shared" si="111"/>
        <v>0</v>
      </c>
      <c r="P359" s="32">
        <f t="shared" si="110"/>
        <v>0</v>
      </c>
      <c r="Q359" s="32">
        <f t="shared" si="109"/>
        <v>0</v>
      </c>
      <c r="R359" s="32">
        <f t="shared" si="108"/>
        <v>0</v>
      </c>
      <c r="S359" s="32">
        <f t="shared" si="108"/>
        <v>0</v>
      </c>
    </row>
    <row r="360" spans="2:19">
      <c r="B360" s="5">
        <v>1950</v>
      </c>
      <c r="C360" s="32">
        <v>0</v>
      </c>
      <c r="D360" s="32">
        <v>0</v>
      </c>
      <c r="E360" s="32">
        <v>0</v>
      </c>
      <c r="F360" s="32">
        <v>0</v>
      </c>
      <c r="G360" s="32">
        <v>0</v>
      </c>
      <c r="H360" s="32">
        <v>0</v>
      </c>
      <c r="I360" s="32">
        <v>0</v>
      </c>
      <c r="J360" s="32">
        <v>0</v>
      </c>
      <c r="K360" s="32">
        <v>0</v>
      </c>
      <c r="L360" s="32">
        <v>0</v>
      </c>
      <c r="M360" s="32">
        <v>0</v>
      </c>
      <c r="N360" s="32">
        <v>0</v>
      </c>
      <c r="O360" s="32">
        <f t="shared" si="111"/>
        <v>0</v>
      </c>
      <c r="P360" s="32">
        <f t="shared" si="110"/>
        <v>0</v>
      </c>
      <c r="Q360" s="32">
        <f t="shared" si="109"/>
        <v>0</v>
      </c>
      <c r="R360" s="32">
        <f t="shared" si="108"/>
        <v>0</v>
      </c>
      <c r="S360" s="32">
        <f t="shared" si="108"/>
        <v>0</v>
      </c>
    </row>
    <row r="361" spans="2:19">
      <c r="B361" s="5">
        <v>1949</v>
      </c>
      <c r="C361" s="32">
        <v>0</v>
      </c>
      <c r="D361" s="32">
        <v>0</v>
      </c>
      <c r="E361" s="32">
        <v>0</v>
      </c>
      <c r="F361" s="32">
        <v>0</v>
      </c>
      <c r="G361" s="32">
        <v>0</v>
      </c>
      <c r="H361" s="32">
        <v>0</v>
      </c>
      <c r="I361" s="32">
        <v>0</v>
      </c>
      <c r="J361" s="32">
        <v>0</v>
      </c>
      <c r="K361" s="32">
        <v>0</v>
      </c>
      <c r="L361" s="32">
        <v>0</v>
      </c>
      <c r="M361" s="32">
        <v>0</v>
      </c>
      <c r="N361" s="32">
        <v>0</v>
      </c>
      <c r="O361" s="32">
        <f t="shared" si="111"/>
        <v>0</v>
      </c>
      <c r="P361" s="32">
        <f t="shared" si="110"/>
        <v>0</v>
      </c>
      <c r="Q361" s="32">
        <f t="shared" si="109"/>
        <v>0</v>
      </c>
      <c r="R361" s="32">
        <f t="shared" si="108"/>
        <v>0</v>
      </c>
      <c r="S361" s="32">
        <f t="shared" si="108"/>
        <v>0</v>
      </c>
    </row>
    <row r="362" spans="2:19">
      <c r="B362" s="5">
        <v>1948</v>
      </c>
      <c r="C362" s="32">
        <v>0</v>
      </c>
      <c r="D362" s="32">
        <v>0</v>
      </c>
      <c r="E362" s="32">
        <v>0</v>
      </c>
      <c r="F362" s="32">
        <v>0</v>
      </c>
      <c r="G362" s="32">
        <v>0</v>
      </c>
      <c r="H362" s="32">
        <v>0</v>
      </c>
      <c r="I362" s="32">
        <v>0</v>
      </c>
      <c r="J362" s="32">
        <v>0</v>
      </c>
      <c r="K362" s="32">
        <v>0</v>
      </c>
      <c r="L362" s="32">
        <v>0</v>
      </c>
      <c r="M362" s="32">
        <v>0</v>
      </c>
      <c r="N362" s="32">
        <v>0</v>
      </c>
      <c r="O362" s="32">
        <f t="shared" si="111"/>
        <v>0</v>
      </c>
      <c r="P362" s="32">
        <f t="shared" si="110"/>
        <v>0</v>
      </c>
      <c r="Q362" s="32">
        <f t="shared" si="109"/>
        <v>0</v>
      </c>
      <c r="R362" s="32">
        <f t="shared" si="108"/>
        <v>0</v>
      </c>
      <c r="S362" s="32">
        <f t="shared" si="108"/>
        <v>0</v>
      </c>
    </row>
    <row r="363" spans="2:19">
      <c r="B363" s="5">
        <v>1947</v>
      </c>
      <c r="C363" s="32">
        <v>0</v>
      </c>
      <c r="D363" s="32">
        <v>0</v>
      </c>
      <c r="E363" s="32">
        <v>0</v>
      </c>
      <c r="F363" s="32">
        <v>0</v>
      </c>
      <c r="G363" s="32">
        <v>0</v>
      </c>
      <c r="H363" s="32">
        <v>0</v>
      </c>
      <c r="I363" s="32">
        <v>0</v>
      </c>
      <c r="J363" s="32">
        <v>0</v>
      </c>
      <c r="K363" s="32">
        <v>0</v>
      </c>
      <c r="L363" s="32">
        <v>0</v>
      </c>
      <c r="M363" s="32">
        <v>0</v>
      </c>
      <c r="N363" s="32">
        <v>0</v>
      </c>
      <c r="O363" s="32">
        <f t="shared" si="111"/>
        <v>0</v>
      </c>
      <c r="P363" s="32">
        <f t="shared" si="110"/>
        <v>0</v>
      </c>
      <c r="Q363" s="32">
        <f t="shared" si="109"/>
        <v>0</v>
      </c>
      <c r="R363" s="32">
        <f t="shared" si="108"/>
        <v>0</v>
      </c>
      <c r="S363" s="32">
        <f t="shared" si="108"/>
        <v>0</v>
      </c>
    </row>
    <row r="364" spans="2:19">
      <c r="B364" s="5">
        <v>1946</v>
      </c>
      <c r="C364" s="32">
        <v>0</v>
      </c>
      <c r="D364" s="32">
        <v>0</v>
      </c>
      <c r="E364" s="32">
        <v>0</v>
      </c>
      <c r="F364" s="32">
        <v>0</v>
      </c>
      <c r="G364" s="32">
        <v>0</v>
      </c>
      <c r="H364" s="32">
        <v>0</v>
      </c>
      <c r="I364" s="32">
        <v>0</v>
      </c>
      <c r="J364" s="32">
        <v>0</v>
      </c>
      <c r="K364" s="32">
        <v>0</v>
      </c>
      <c r="L364" s="32">
        <v>0</v>
      </c>
      <c r="M364" s="32">
        <v>0</v>
      </c>
      <c r="N364" s="32">
        <v>0</v>
      </c>
      <c r="O364" s="32">
        <f t="shared" si="111"/>
        <v>0</v>
      </c>
      <c r="P364" s="32">
        <f t="shared" si="110"/>
        <v>0</v>
      </c>
      <c r="Q364" s="32">
        <f t="shared" si="109"/>
        <v>0</v>
      </c>
      <c r="R364" s="32">
        <f t="shared" si="108"/>
        <v>0</v>
      </c>
      <c r="S364" s="32">
        <f t="shared" si="108"/>
        <v>0</v>
      </c>
    </row>
    <row r="365" spans="2:19">
      <c r="B365" s="5">
        <v>1945</v>
      </c>
      <c r="C365" s="32">
        <v>0</v>
      </c>
      <c r="D365" s="32">
        <v>0</v>
      </c>
      <c r="E365" s="32">
        <v>0</v>
      </c>
      <c r="F365" s="32">
        <v>0</v>
      </c>
      <c r="G365" s="32">
        <v>0</v>
      </c>
      <c r="H365" s="32">
        <v>0</v>
      </c>
      <c r="I365" s="32">
        <v>0</v>
      </c>
      <c r="J365" s="32">
        <v>0</v>
      </c>
      <c r="K365" s="32">
        <v>0</v>
      </c>
      <c r="L365" s="32">
        <v>0</v>
      </c>
      <c r="M365" s="32">
        <v>0</v>
      </c>
      <c r="N365" s="32">
        <v>0</v>
      </c>
      <c r="O365" s="32">
        <f t="shared" si="111"/>
        <v>0</v>
      </c>
      <c r="P365" s="32">
        <f t="shared" si="110"/>
        <v>0</v>
      </c>
      <c r="Q365" s="32">
        <f t="shared" si="109"/>
        <v>0</v>
      </c>
      <c r="R365" s="32">
        <f t="shared" si="108"/>
        <v>0</v>
      </c>
      <c r="S365" s="32">
        <f t="shared" si="108"/>
        <v>0</v>
      </c>
    </row>
    <row r="366" spans="2:19">
      <c r="B366" s="5">
        <v>1944</v>
      </c>
      <c r="C366" s="32">
        <v>0</v>
      </c>
      <c r="D366" s="32">
        <v>0</v>
      </c>
      <c r="E366" s="32">
        <v>0</v>
      </c>
      <c r="F366" s="32">
        <v>0</v>
      </c>
      <c r="G366" s="32">
        <v>0</v>
      </c>
      <c r="H366" s="32">
        <v>0</v>
      </c>
      <c r="I366" s="32">
        <v>0</v>
      </c>
      <c r="J366" s="32">
        <v>0</v>
      </c>
      <c r="K366" s="32">
        <v>0</v>
      </c>
      <c r="L366" s="32">
        <v>0</v>
      </c>
      <c r="M366" s="32">
        <v>0</v>
      </c>
      <c r="N366" s="32">
        <v>0</v>
      </c>
      <c r="O366" s="32">
        <f t="shared" si="111"/>
        <v>0</v>
      </c>
      <c r="P366" s="32">
        <f t="shared" si="110"/>
        <v>0</v>
      </c>
      <c r="Q366" s="32">
        <f t="shared" si="109"/>
        <v>0</v>
      </c>
      <c r="R366" s="32">
        <f t="shared" si="108"/>
        <v>0</v>
      </c>
      <c r="S366" s="32">
        <f t="shared" si="108"/>
        <v>0</v>
      </c>
    </row>
    <row r="367" spans="2:19">
      <c r="B367" s="5">
        <v>1943</v>
      </c>
      <c r="C367" s="32">
        <v>0</v>
      </c>
      <c r="D367" s="32">
        <v>0</v>
      </c>
      <c r="E367" s="32">
        <v>0</v>
      </c>
      <c r="F367" s="32">
        <v>0</v>
      </c>
      <c r="G367" s="32">
        <v>0</v>
      </c>
      <c r="H367" s="32">
        <v>0</v>
      </c>
      <c r="I367" s="32">
        <v>0</v>
      </c>
      <c r="J367" s="32">
        <v>0</v>
      </c>
      <c r="K367" s="32">
        <v>0</v>
      </c>
      <c r="L367" s="32">
        <v>0</v>
      </c>
      <c r="M367" s="32">
        <v>0</v>
      </c>
      <c r="N367" s="32">
        <v>0</v>
      </c>
      <c r="O367" s="32">
        <f t="shared" si="111"/>
        <v>0</v>
      </c>
      <c r="P367" s="32">
        <f t="shared" si="110"/>
        <v>0</v>
      </c>
      <c r="Q367" s="32">
        <f t="shared" si="109"/>
        <v>0</v>
      </c>
      <c r="R367" s="32">
        <f t="shared" si="108"/>
        <v>0</v>
      </c>
      <c r="S367" s="32">
        <f t="shared" si="108"/>
        <v>0</v>
      </c>
    </row>
    <row r="368" spans="2:19">
      <c r="B368" s="5">
        <v>1942</v>
      </c>
      <c r="C368" s="32">
        <v>0</v>
      </c>
      <c r="D368" s="32">
        <v>0</v>
      </c>
      <c r="E368" s="32">
        <v>0</v>
      </c>
      <c r="F368" s="32">
        <v>0</v>
      </c>
      <c r="G368" s="32">
        <v>0</v>
      </c>
      <c r="H368" s="32">
        <v>0</v>
      </c>
      <c r="I368" s="32">
        <v>0</v>
      </c>
      <c r="J368" s="32">
        <v>0</v>
      </c>
      <c r="K368" s="32">
        <v>0</v>
      </c>
      <c r="L368" s="32">
        <v>0</v>
      </c>
      <c r="M368" s="32">
        <v>0</v>
      </c>
      <c r="N368" s="32">
        <v>0</v>
      </c>
      <c r="O368" s="32">
        <f t="shared" si="111"/>
        <v>0</v>
      </c>
      <c r="P368" s="32">
        <f t="shared" si="110"/>
        <v>0</v>
      </c>
      <c r="Q368" s="32">
        <f t="shared" si="109"/>
        <v>0</v>
      </c>
      <c r="R368" s="32">
        <f t="shared" si="108"/>
        <v>0</v>
      </c>
      <c r="S368" s="32">
        <f t="shared" si="108"/>
        <v>0</v>
      </c>
    </row>
    <row r="369" spans="1:19">
      <c r="B369" s="5">
        <v>1941</v>
      </c>
      <c r="C369" s="32">
        <v>0</v>
      </c>
      <c r="D369" s="32">
        <v>0</v>
      </c>
      <c r="E369" s="32">
        <v>0</v>
      </c>
      <c r="F369" s="32">
        <v>0</v>
      </c>
      <c r="G369" s="32">
        <v>0</v>
      </c>
      <c r="H369" s="32">
        <v>0</v>
      </c>
      <c r="I369" s="32">
        <v>0</v>
      </c>
      <c r="J369" s="32">
        <v>0</v>
      </c>
      <c r="K369" s="32">
        <v>0</v>
      </c>
      <c r="L369" s="32">
        <v>0</v>
      </c>
      <c r="M369" s="32">
        <v>0</v>
      </c>
      <c r="N369" s="32">
        <v>0</v>
      </c>
      <c r="O369" s="32">
        <f t="shared" si="111"/>
        <v>0</v>
      </c>
      <c r="P369" s="32">
        <f t="shared" si="110"/>
        <v>0</v>
      </c>
      <c r="Q369" s="32">
        <f t="shared" si="109"/>
        <v>0</v>
      </c>
      <c r="R369" s="32">
        <f t="shared" si="108"/>
        <v>0</v>
      </c>
      <c r="S369" s="32">
        <f t="shared" si="108"/>
        <v>0</v>
      </c>
    </row>
    <row r="370" spans="1:19">
      <c r="B370" s="5">
        <v>1940</v>
      </c>
      <c r="C370" s="32">
        <v>0</v>
      </c>
      <c r="D370" s="32">
        <v>0</v>
      </c>
      <c r="E370" s="32">
        <v>0</v>
      </c>
      <c r="F370" s="32">
        <v>0</v>
      </c>
      <c r="G370" s="32">
        <v>0</v>
      </c>
      <c r="H370" s="32">
        <v>0</v>
      </c>
      <c r="I370" s="32">
        <v>0</v>
      </c>
      <c r="J370" s="32">
        <v>0</v>
      </c>
      <c r="K370" s="32">
        <v>0</v>
      </c>
      <c r="L370" s="32">
        <v>0</v>
      </c>
      <c r="M370" s="32">
        <v>0</v>
      </c>
      <c r="N370" s="32">
        <v>0</v>
      </c>
      <c r="O370" s="32">
        <f t="shared" si="111"/>
        <v>0</v>
      </c>
      <c r="P370" s="32">
        <f t="shared" si="110"/>
        <v>0</v>
      </c>
      <c r="Q370" s="32">
        <f t="shared" si="109"/>
        <v>0</v>
      </c>
      <c r="R370" s="32">
        <f t="shared" si="108"/>
        <v>0</v>
      </c>
      <c r="S370" s="32">
        <f t="shared" si="108"/>
        <v>0</v>
      </c>
    </row>
    <row r="371" spans="1:19">
      <c r="B371" s="5">
        <v>1939</v>
      </c>
      <c r="C371" s="32">
        <v>0</v>
      </c>
      <c r="D371" s="32">
        <v>0</v>
      </c>
      <c r="E371" s="32">
        <v>0</v>
      </c>
      <c r="F371" s="32">
        <v>0</v>
      </c>
      <c r="G371" s="32">
        <v>0</v>
      </c>
      <c r="H371" s="32">
        <v>0</v>
      </c>
      <c r="I371" s="32">
        <v>0</v>
      </c>
      <c r="J371" s="32">
        <v>0</v>
      </c>
      <c r="K371" s="32">
        <v>0</v>
      </c>
      <c r="L371" s="32">
        <v>0</v>
      </c>
      <c r="M371" s="32">
        <v>0</v>
      </c>
      <c r="N371" s="32">
        <v>0</v>
      </c>
      <c r="O371" s="32">
        <f t="shared" si="111"/>
        <v>0</v>
      </c>
      <c r="P371" s="32">
        <f t="shared" si="110"/>
        <v>0</v>
      </c>
      <c r="Q371" s="32">
        <f t="shared" si="109"/>
        <v>0</v>
      </c>
      <c r="R371" s="32">
        <f t="shared" si="108"/>
        <v>0</v>
      </c>
      <c r="S371" s="32">
        <f t="shared" si="108"/>
        <v>0</v>
      </c>
    </row>
    <row r="372" spans="1:19">
      <c r="B372" s="5">
        <v>1938</v>
      </c>
      <c r="C372" s="32">
        <v>0</v>
      </c>
      <c r="D372" s="32">
        <v>0</v>
      </c>
      <c r="E372" s="32">
        <v>0</v>
      </c>
      <c r="F372" s="32">
        <v>0</v>
      </c>
      <c r="G372" s="32">
        <v>0</v>
      </c>
      <c r="H372" s="32">
        <v>0</v>
      </c>
      <c r="I372" s="32">
        <v>0</v>
      </c>
      <c r="J372" s="32">
        <v>0</v>
      </c>
      <c r="K372" s="32">
        <v>0</v>
      </c>
      <c r="L372" s="32">
        <v>0</v>
      </c>
      <c r="M372" s="32">
        <v>0</v>
      </c>
      <c r="N372" s="32">
        <v>0</v>
      </c>
      <c r="O372" s="32">
        <f t="shared" si="111"/>
        <v>0</v>
      </c>
      <c r="P372" s="32">
        <f t="shared" si="110"/>
        <v>0</v>
      </c>
      <c r="Q372" s="32">
        <f t="shared" si="109"/>
        <v>0</v>
      </c>
      <c r="R372" s="32">
        <f t="shared" si="108"/>
        <v>0</v>
      </c>
      <c r="S372" s="32">
        <f t="shared" si="108"/>
        <v>0</v>
      </c>
    </row>
    <row r="373" spans="1:19">
      <c r="B373" s="5">
        <v>1937</v>
      </c>
      <c r="C373" s="32">
        <v>0</v>
      </c>
      <c r="D373" s="32">
        <v>0</v>
      </c>
      <c r="E373" s="32">
        <v>0</v>
      </c>
      <c r="F373" s="32">
        <v>0</v>
      </c>
      <c r="G373" s="32">
        <v>0</v>
      </c>
      <c r="H373" s="32">
        <v>0</v>
      </c>
      <c r="I373" s="32">
        <v>0</v>
      </c>
      <c r="J373" s="32">
        <v>0</v>
      </c>
      <c r="K373" s="32">
        <v>0</v>
      </c>
      <c r="L373" s="32">
        <v>0</v>
      </c>
      <c r="M373" s="32">
        <v>0</v>
      </c>
      <c r="N373" s="32">
        <v>0</v>
      </c>
      <c r="O373" s="32">
        <f t="shared" si="111"/>
        <v>0</v>
      </c>
      <c r="P373" s="32">
        <f t="shared" si="110"/>
        <v>0</v>
      </c>
      <c r="Q373" s="32">
        <f t="shared" si="109"/>
        <v>0</v>
      </c>
      <c r="R373" s="32">
        <f t="shared" si="108"/>
        <v>0</v>
      </c>
      <c r="S373" s="32">
        <f t="shared" si="108"/>
        <v>0</v>
      </c>
    </row>
    <row r="374" spans="1:19">
      <c r="B374" s="5">
        <v>1936</v>
      </c>
      <c r="C374" s="32">
        <v>0</v>
      </c>
      <c r="D374" s="32">
        <v>0</v>
      </c>
      <c r="E374" s="32">
        <v>0</v>
      </c>
      <c r="F374" s="32">
        <v>0</v>
      </c>
      <c r="G374" s="32">
        <v>0</v>
      </c>
      <c r="H374" s="32">
        <v>0</v>
      </c>
      <c r="I374" s="32">
        <v>0</v>
      </c>
      <c r="J374" s="32">
        <v>0</v>
      </c>
      <c r="K374" s="32">
        <v>0</v>
      </c>
      <c r="L374" s="32">
        <v>0</v>
      </c>
      <c r="M374" s="32">
        <v>0</v>
      </c>
      <c r="N374" s="32">
        <v>0</v>
      </c>
      <c r="O374" s="32">
        <f t="shared" si="111"/>
        <v>0</v>
      </c>
      <c r="P374" s="32">
        <f t="shared" si="110"/>
        <v>0</v>
      </c>
      <c r="Q374" s="32">
        <f t="shared" si="109"/>
        <v>0</v>
      </c>
      <c r="R374" s="32">
        <f t="shared" si="108"/>
        <v>0</v>
      </c>
      <c r="S374" s="32">
        <f t="shared" si="108"/>
        <v>0</v>
      </c>
    </row>
    <row r="375" spans="1:19">
      <c r="B375" s="5">
        <v>1935</v>
      </c>
      <c r="C375" s="32">
        <v>0</v>
      </c>
      <c r="D375" s="32">
        <v>0</v>
      </c>
      <c r="E375" s="32">
        <v>0</v>
      </c>
      <c r="F375" s="32">
        <v>0</v>
      </c>
      <c r="G375" s="32">
        <v>0</v>
      </c>
      <c r="H375" s="32">
        <v>0</v>
      </c>
      <c r="I375" s="32">
        <v>0</v>
      </c>
      <c r="J375" s="32">
        <v>0</v>
      </c>
      <c r="K375" s="32">
        <v>0</v>
      </c>
      <c r="L375" s="32">
        <v>0</v>
      </c>
      <c r="M375" s="32">
        <v>0</v>
      </c>
      <c r="N375" s="32">
        <v>0</v>
      </c>
      <c r="O375" s="32">
        <f t="shared" si="111"/>
        <v>0</v>
      </c>
      <c r="P375" s="32">
        <f t="shared" si="110"/>
        <v>0</v>
      </c>
      <c r="Q375" s="32">
        <f t="shared" si="109"/>
        <v>0</v>
      </c>
      <c r="R375" s="32">
        <f t="shared" si="108"/>
        <v>0</v>
      </c>
      <c r="S375" s="32">
        <f t="shared" si="108"/>
        <v>0</v>
      </c>
    </row>
    <row r="376" spans="1:19">
      <c r="B376" s="5">
        <v>1934</v>
      </c>
      <c r="C376" s="32">
        <v>0</v>
      </c>
      <c r="D376" s="32">
        <v>0</v>
      </c>
      <c r="E376" s="32">
        <v>0</v>
      </c>
      <c r="F376" s="32">
        <v>0</v>
      </c>
      <c r="G376" s="32">
        <v>0</v>
      </c>
      <c r="H376" s="32">
        <v>0</v>
      </c>
      <c r="I376" s="32">
        <v>0</v>
      </c>
      <c r="J376" s="32">
        <v>0</v>
      </c>
      <c r="K376" s="32">
        <v>0</v>
      </c>
      <c r="L376" s="32">
        <v>0</v>
      </c>
      <c r="M376" s="32">
        <v>0</v>
      </c>
      <c r="N376" s="32">
        <v>0</v>
      </c>
      <c r="O376" s="32">
        <f t="shared" si="111"/>
        <v>0</v>
      </c>
      <c r="P376" s="32">
        <f t="shared" si="110"/>
        <v>0</v>
      </c>
      <c r="Q376" s="32">
        <f t="shared" si="109"/>
        <v>0</v>
      </c>
      <c r="R376" s="32">
        <f t="shared" si="108"/>
        <v>0</v>
      </c>
      <c r="S376" s="32">
        <f t="shared" si="108"/>
        <v>0</v>
      </c>
    </row>
    <row r="377" spans="1:19">
      <c r="B377" s="5">
        <v>1933</v>
      </c>
      <c r="C377" s="32">
        <v>0</v>
      </c>
      <c r="D377" s="32">
        <v>0</v>
      </c>
      <c r="E377" s="32">
        <v>0</v>
      </c>
      <c r="F377" s="32">
        <v>0</v>
      </c>
      <c r="G377" s="32">
        <v>0</v>
      </c>
      <c r="H377" s="32">
        <v>0</v>
      </c>
      <c r="I377" s="32">
        <v>0</v>
      </c>
      <c r="J377" s="32">
        <v>0</v>
      </c>
      <c r="K377" s="32">
        <v>0</v>
      </c>
      <c r="L377" s="32">
        <v>0</v>
      </c>
      <c r="M377" s="32">
        <v>0</v>
      </c>
      <c r="N377" s="32">
        <v>0</v>
      </c>
      <c r="O377" s="32">
        <f t="shared" si="111"/>
        <v>0</v>
      </c>
      <c r="P377" s="32">
        <f t="shared" si="110"/>
        <v>0</v>
      </c>
      <c r="Q377" s="32">
        <f t="shared" si="109"/>
        <v>0</v>
      </c>
      <c r="R377" s="32">
        <f t="shared" si="108"/>
        <v>0</v>
      </c>
      <c r="S377" s="32">
        <f t="shared" si="108"/>
        <v>0</v>
      </c>
    </row>
    <row r="378" spans="1:19">
      <c r="B378" s="5">
        <v>1932</v>
      </c>
      <c r="C378" s="32">
        <v>0</v>
      </c>
      <c r="D378" s="32">
        <v>0</v>
      </c>
      <c r="E378" s="32">
        <v>0</v>
      </c>
      <c r="F378" s="32">
        <v>0</v>
      </c>
      <c r="G378" s="32">
        <v>0</v>
      </c>
      <c r="H378" s="32">
        <v>0</v>
      </c>
      <c r="I378" s="32">
        <v>0</v>
      </c>
      <c r="J378" s="32">
        <v>0</v>
      </c>
      <c r="K378" s="32">
        <v>0</v>
      </c>
      <c r="L378" s="32">
        <v>0</v>
      </c>
      <c r="M378" s="32">
        <v>0</v>
      </c>
      <c r="N378" s="32">
        <v>0</v>
      </c>
      <c r="O378" s="32">
        <f t="shared" si="111"/>
        <v>0</v>
      </c>
      <c r="P378" s="32">
        <f t="shared" si="110"/>
        <v>0</v>
      </c>
      <c r="Q378" s="32">
        <f t="shared" si="109"/>
        <v>0</v>
      </c>
      <c r="R378" s="32">
        <f t="shared" si="108"/>
        <v>0</v>
      </c>
      <c r="S378" s="32">
        <f t="shared" si="108"/>
        <v>0</v>
      </c>
    </row>
    <row r="379" spans="1:19">
      <c r="B379" s="5">
        <v>1931</v>
      </c>
      <c r="C379" s="32">
        <v>0</v>
      </c>
      <c r="D379" s="32">
        <v>0</v>
      </c>
      <c r="E379" s="32">
        <v>0</v>
      </c>
      <c r="F379" s="32">
        <v>0</v>
      </c>
      <c r="G379" s="32">
        <v>0</v>
      </c>
      <c r="H379" s="32">
        <v>0</v>
      </c>
      <c r="I379" s="32">
        <v>0</v>
      </c>
      <c r="J379" s="32">
        <v>0</v>
      </c>
      <c r="K379" s="32">
        <v>0</v>
      </c>
      <c r="L379" s="32">
        <v>0</v>
      </c>
      <c r="M379" s="32">
        <v>0</v>
      </c>
      <c r="N379" s="32">
        <v>0</v>
      </c>
      <c r="O379" s="32">
        <f t="shared" si="111"/>
        <v>0</v>
      </c>
      <c r="P379" s="32">
        <f t="shared" si="110"/>
        <v>0</v>
      </c>
      <c r="Q379" s="32">
        <f t="shared" si="109"/>
        <v>0</v>
      </c>
      <c r="R379" s="32">
        <f t="shared" si="108"/>
        <v>0</v>
      </c>
      <c r="S379" s="32">
        <f t="shared" si="108"/>
        <v>0</v>
      </c>
    </row>
    <row r="380" spans="1:19">
      <c r="B380" s="5">
        <v>1930</v>
      </c>
      <c r="C380" s="32">
        <v>0</v>
      </c>
      <c r="D380" s="32">
        <v>0</v>
      </c>
      <c r="E380" s="32">
        <v>0</v>
      </c>
      <c r="F380" s="32">
        <v>0</v>
      </c>
      <c r="G380" s="32">
        <v>0</v>
      </c>
      <c r="H380" s="32">
        <v>0</v>
      </c>
      <c r="I380" s="32">
        <v>0</v>
      </c>
      <c r="J380" s="32">
        <v>0</v>
      </c>
      <c r="K380" s="32">
        <v>0</v>
      </c>
      <c r="L380" s="32">
        <v>0</v>
      </c>
      <c r="M380" s="32">
        <v>0</v>
      </c>
      <c r="N380" s="32">
        <v>0</v>
      </c>
      <c r="O380" s="32">
        <f t="shared" si="111"/>
        <v>0</v>
      </c>
      <c r="P380" s="32">
        <f t="shared" si="110"/>
        <v>0</v>
      </c>
      <c r="Q380" s="32">
        <f t="shared" si="109"/>
        <v>0</v>
      </c>
      <c r="R380" s="32">
        <f t="shared" si="108"/>
        <v>0</v>
      </c>
      <c r="S380" s="32">
        <f t="shared" si="108"/>
        <v>0</v>
      </c>
    </row>
    <row r="381" spans="1:19">
      <c r="A381" s="60" t="s">
        <v>199</v>
      </c>
      <c r="B381" s="6" t="s">
        <v>196</v>
      </c>
      <c r="C381" s="7">
        <f>SUM(C304:C380)</f>
        <v>60706.455249999999</v>
      </c>
      <c r="D381" s="7">
        <f>SUM(D303:D380)</f>
        <v>60706.455249999999</v>
      </c>
      <c r="E381" s="7">
        <f>SUM(E302:E380)</f>
        <v>60706.455249999999</v>
      </c>
      <c r="F381" s="7">
        <f>SUM(F301:F380)</f>
        <v>60706.455249999999</v>
      </c>
      <c r="G381" s="7">
        <f>SUM(G300:G380)</f>
        <v>60706.455249999999</v>
      </c>
      <c r="H381" s="7">
        <f>SUM(H294:H380)</f>
        <v>60706.455249999999</v>
      </c>
      <c r="I381" s="7">
        <f>SUM(I294:I380)</f>
        <v>60706.455249999999</v>
      </c>
      <c r="J381" s="7">
        <f t="shared" ref="J381" si="112">SUM(J294:J380)</f>
        <v>60706.455249999999</v>
      </c>
      <c r="K381" s="7">
        <f>SUM(K294:K380)</f>
        <v>60706.455249999999</v>
      </c>
      <c r="L381" s="7">
        <f t="shared" ref="L381" si="113">SUM(L294:L380)</f>
        <v>60706.455249999999</v>
      </c>
      <c r="M381" s="7">
        <f>SUM(M294:M380)</f>
        <v>60706.455249999999</v>
      </c>
      <c r="N381" s="10">
        <f>SUM(N289:N380)</f>
        <v>60706.455249999999</v>
      </c>
      <c r="O381" s="10">
        <f>SUM(O289:O380)</f>
        <v>110695.67525</v>
      </c>
      <c r="P381" s="10">
        <f>SUM(P289:P380)</f>
        <v>110695.67525</v>
      </c>
      <c r="Q381" s="10">
        <f>SUM(Q289:Q380)</f>
        <v>110695.67525</v>
      </c>
      <c r="R381" s="10">
        <f>SUM(R288:R380)</f>
        <v>110695.67525</v>
      </c>
      <c r="S381" s="10">
        <f>SUM(S288:S380)</f>
        <v>110695.67525</v>
      </c>
    </row>
    <row r="382" spans="1:19">
      <c r="A382" s="61"/>
      <c r="B382" s="6"/>
      <c r="C382" s="7"/>
      <c r="D382" s="7"/>
      <c r="E382" s="7"/>
      <c r="F382" s="7"/>
      <c r="G382" s="7"/>
      <c r="H382" s="7"/>
      <c r="I382" s="7"/>
      <c r="J382" s="7"/>
      <c r="K382" s="7"/>
      <c r="L382" s="7"/>
      <c r="M382" s="9"/>
    </row>
    <row r="383" spans="1:19">
      <c r="A383" s="62" t="s">
        <v>200</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200</v>
      </c>
      <c r="B476" s="6" t="s">
        <v>196</v>
      </c>
      <c r="C476" s="7">
        <f>SUM(C399:C475)</f>
        <v>0</v>
      </c>
      <c r="D476" s="7">
        <f>SUM(D398:D475)</f>
        <v>0</v>
      </c>
      <c r="E476" s="7">
        <f>SUM(E397:E475)</f>
        <v>0</v>
      </c>
      <c r="F476" s="7">
        <f>SUM(F396:F475)</f>
        <v>0</v>
      </c>
      <c r="G476" s="7">
        <f>SUM(G395:G475)</f>
        <v>0</v>
      </c>
      <c r="H476" s="7">
        <f>SUM(H389:H475)</f>
        <v>0</v>
      </c>
      <c r="I476" s="7">
        <f>SUM(I389:I475)</f>
        <v>0</v>
      </c>
      <c r="J476" s="7">
        <f t="shared" ref="J476" si="114">SUM(J389:J475)</f>
        <v>0</v>
      </c>
      <c r="K476" s="7">
        <f>SUM(K389:K475)</f>
        <v>0</v>
      </c>
      <c r="L476" s="7">
        <f t="shared" ref="L476" si="115">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201</v>
      </c>
      <c r="B478" s="5">
        <v>2022</v>
      </c>
      <c r="C478" s="31"/>
      <c r="D478" s="31"/>
      <c r="E478" s="31"/>
      <c r="F478" s="31"/>
      <c r="G478" s="31"/>
      <c r="H478" s="31"/>
      <c r="I478" s="31"/>
      <c r="J478" s="31"/>
      <c r="K478" s="31"/>
      <c r="L478" s="31"/>
      <c r="M478" s="31"/>
      <c r="N478" s="31"/>
      <c r="O478" s="31"/>
      <c r="P478" s="31"/>
      <c r="Q478" s="31"/>
      <c r="R478" s="59"/>
      <c r="S478" s="32">
        <v>1969</v>
      </c>
    </row>
    <row r="479" spans="1:19">
      <c r="A479" s="33"/>
      <c r="B479" s="5">
        <v>2021</v>
      </c>
      <c r="C479" s="31"/>
      <c r="D479" s="31"/>
      <c r="E479" s="31"/>
      <c r="F479" s="31"/>
      <c r="G479" s="31"/>
      <c r="H479" s="31"/>
      <c r="I479" s="31"/>
      <c r="J479" s="31"/>
      <c r="K479" s="31"/>
      <c r="L479" s="31"/>
      <c r="M479" s="31"/>
      <c r="N479" s="31"/>
      <c r="O479" s="31"/>
      <c r="P479" s="31"/>
      <c r="Q479" s="31"/>
      <c r="R479" s="32">
        <f>78819.82+58261.06</f>
        <v>137080.88</v>
      </c>
      <c r="S479" s="32">
        <f t="shared" ref="S479:S542" si="116">R479</f>
        <v>137080.88</v>
      </c>
    </row>
    <row r="480" spans="1:19">
      <c r="B480" s="5">
        <v>2020</v>
      </c>
      <c r="C480" s="31"/>
      <c r="D480" s="31"/>
      <c r="E480" s="31"/>
      <c r="F480" s="31"/>
      <c r="G480" s="31"/>
      <c r="H480" s="31"/>
      <c r="I480" s="31"/>
      <c r="J480" s="31"/>
      <c r="K480" s="31"/>
      <c r="L480" s="31"/>
      <c r="M480" s="31"/>
      <c r="N480" s="31"/>
      <c r="O480" s="31"/>
      <c r="P480" s="31"/>
      <c r="Q480" s="32">
        <v>46504.07</v>
      </c>
      <c r="R480" s="32">
        <f t="shared" ref="R480:S543" si="117">Q480</f>
        <v>46504.07</v>
      </c>
      <c r="S480" s="32">
        <f t="shared" si="116"/>
        <v>46504.07</v>
      </c>
    </row>
    <row r="481" spans="1:19">
      <c r="A481" s="35"/>
      <c r="B481" s="5">
        <v>2019</v>
      </c>
      <c r="C481" s="31"/>
      <c r="D481" s="31"/>
      <c r="E481" s="31"/>
      <c r="F481" s="31"/>
      <c r="G481" s="31"/>
      <c r="H481" s="31"/>
      <c r="I481" s="31"/>
      <c r="J481" s="31"/>
      <c r="K481" s="31"/>
      <c r="L481" s="31"/>
      <c r="M481" s="31"/>
      <c r="N481" s="31"/>
      <c r="O481" s="31"/>
      <c r="P481" s="32">
        <v>0</v>
      </c>
      <c r="Q481" s="32">
        <f t="shared" ref="Q481:Q544" si="118">P481</f>
        <v>0</v>
      </c>
      <c r="R481" s="32">
        <f t="shared" si="117"/>
        <v>0</v>
      </c>
      <c r="S481" s="32">
        <f t="shared" si="116"/>
        <v>0</v>
      </c>
    </row>
    <row r="482" spans="1:19">
      <c r="A482" s="35"/>
      <c r="B482" s="5">
        <v>2018</v>
      </c>
      <c r="C482" s="31"/>
      <c r="D482" s="31"/>
      <c r="E482" s="31"/>
      <c r="F482" s="31"/>
      <c r="G482" s="31"/>
      <c r="H482" s="31"/>
      <c r="I482" s="31"/>
      <c r="J482" s="31"/>
      <c r="K482" s="31"/>
      <c r="L482" s="31"/>
      <c r="M482" s="31"/>
      <c r="N482" s="31"/>
      <c r="O482" s="32">
        <f>37374.68+72671.97</f>
        <v>110046.65</v>
      </c>
      <c r="P482" s="32">
        <f t="shared" ref="P482:P545" si="119">O482</f>
        <v>110046.65</v>
      </c>
      <c r="Q482" s="32">
        <f t="shared" si="118"/>
        <v>110046.65</v>
      </c>
      <c r="R482" s="32">
        <f t="shared" si="117"/>
        <v>110046.65</v>
      </c>
      <c r="S482" s="32">
        <f t="shared" si="116"/>
        <v>110046.65</v>
      </c>
    </row>
    <row r="483" spans="1:19">
      <c r="A483" s="35"/>
      <c r="B483" s="5">
        <v>2017</v>
      </c>
      <c r="C483" s="31"/>
      <c r="D483" s="31"/>
      <c r="E483" s="31"/>
      <c r="F483" s="31"/>
      <c r="G483" s="31"/>
      <c r="H483" s="31"/>
      <c r="I483" s="31"/>
      <c r="J483" s="31"/>
      <c r="K483" s="31"/>
      <c r="L483" s="31"/>
      <c r="M483" s="31"/>
      <c r="N483" s="32">
        <v>0</v>
      </c>
      <c r="O483" s="32">
        <f>N483</f>
        <v>0</v>
      </c>
      <c r="P483" s="32">
        <f t="shared" si="119"/>
        <v>0</v>
      </c>
      <c r="Q483" s="32">
        <f t="shared" si="118"/>
        <v>0</v>
      </c>
      <c r="R483" s="32">
        <f t="shared" si="117"/>
        <v>0</v>
      </c>
      <c r="S483" s="32">
        <f t="shared" si="116"/>
        <v>0</v>
      </c>
    </row>
    <row r="484" spans="1:19">
      <c r="B484" s="5">
        <v>2016</v>
      </c>
      <c r="C484" s="31"/>
      <c r="D484" s="31"/>
      <c r="E484" s="31"/>
      <c r="F484" s="31"/>
      <c r="G484" s="31"/>
      <c r="H484" s="31"/>
      <c r="I484" s="31"/>
      <c r="J484" s="31"/>
      <c r="K484" s="31"/>
      <c r="L484" s="31"/>
      <c r="M484" s="32">
        <v>119088.43200000002</v>
      </c>
      <c r="N484" s="32">
        <v>119088.43200000002</v>
      </c>
      <c r="O484" s="32">
        <f t="shared" ref="O484:O547" si="120">N484</f>
        <v>119088.43200000002</v>
      </c>
      <c r="P484" s="32">
        <f t="shared" si="119"/>
        <v>119088.43200000002</v>
      </c>
      <c r="Q484" s="32">
        <f t="shared" si="118"/>
        <v>119088.43200000002</v>
      </c>
      <c r="R484" s="32">
        <f t="shared" si="117"/>
        <v>119088.43200000002</v>
      </c>
      <c r="S484" s="32">
        <f t="shared" si="116"/>
        <v>119088.43200000002</v>
      </c>
    </row>
    <row r="485" spans="1:19">
      <c r="B485" s="5">
        <v>2015</v>
      </c>
      <c r="C485" s="31"/>
      <c r="D485" s="31"/>
      <c r="E485" s="31"/>
      <c r="F485" s="31"/>
      <c r="G485" s="31"/>
      <c r="H485" s="31"/>
      <c r="I485" s="31"/>
      <c r="J485" s="31"/>
      <c r="K485" s="31"/>
      <c r="L485" s="32">
        <v>92106.266399999993</v>
      </c>
      <c r="M485" s="32">
        <v>90809.9764</v>
      </c>
      <c r="N485" s="32">
        <v>90809.9764</v>
      </c>
      <c r="O485" s="32">
        <f t="shared" si="120"/>
        <v>90809.9764</v>
      </c>
      <c r="P485" s="32">
        <f t="shared" si="119"/>
        <v>90809.9764</v>
      </c>
      <c r="Q485" s="32">
        <f t="shared" si="118"/>
        <v>90809.9764</v>
      </c>
      <c r="R485" s="32">
        <f t="shared" si="117"/>
        <v>90809.9764</v>
      </c>
      <c r="S485" s="32">
        <f t="shared" si="116"/>
        <v>90809.9764</v>
      </c>
    </row>
    <row r="486" spans="1:19">
      <c r="B486" s="5">
        <v>2014</v>
      </c>
      <c r="C486" s="31"/>
      <c r="D486" s="31"/>
      <c r="E486" s="31"/>
      <c r="F486" s="31"/>
      <c r="G486" s="31"/>
      <c r="H486" s="31"/>
      <c r="I486" s="31"/>
      <c r="J486" s="31"/>
      <c r="K486" s="32">
        <v>87510.176680000004</v>
      </c>
      <c r="L486" s="32">
        <v>87510.176680000004</v>
      </c>
      <c r="M486" s="32">
        <v>87510.176680000004</v>
      </c>
      <c r="N486" s="32">
        <v>87510.176680000004</v>
      </c>
      <c r="O486" s="32">
        <f t="shared" si="120"/>
        <v>87510.176680000004</v>
      </c>
      <c r="P486" s="32">
        <f t="shared" si="119"/>
        <v>87510.176680000004</v>
      </c>
      <c r="Q486" s="32">
        <f t="shared" si="118"/>
        <v>87510.176680000004</v>
      </c>
      <c r="R486" s="32">
        <f t="shared" si="117"/>
        <v>87510.176680000004</v>
      </c>
      <c r="S486" s="32">
        <f t="shared" si="116"/>
        <v>87510.176680000004</v>
      </c>
    </row>
    <row r="487" spans="1:19">
      <c r="B487" s="5">
        <v>2013</v>
      </c>
      <c r="C487" s="31"/>
      <c r="D487" s="31"/>
      <c r="E487" s="31"/>
      <c r="F487" s="31"/>
      <c r="G487" s="31"/>
      <c r="H487" s="31"/>
      <c r="I487" s="31"/>
      <c r="J487" s="32">
        <v>37361.363639999996</v>
      </c>
      <c r="K487" s="32">
        <v>37361.363639999996</v>
      </c>
      <c r="L487" s="32">
        <v>37361.363639999996</v>
      </c>
      <c r="M487" s="32">
        <v>37361.363639999996</v>
      </c>
      <c r="N487" s="32">
        <v>37361.363639999996</v>
      </c>
      <c r="O487" s="32">
        <f t="shared" si="120"/>
        <v>37361.363639999996</v>
      </c>
      <c r="P487" s="32">
        <f t="shared" si="119"/>
        <v>37361.363639999996</v>
      </c>
      <c r="Q487" s="32">
        <f t="shared" si="118"/>
        <v>37361.363639999996</v>
      </c>
      <c r="R487" s="32">
        <f t="shared" si="117"/>
        <v>37361.363639999996</v>
      </c>
      <c r="S487" s="32">
        <f t="shared" si="116"/>
        <v>37361.363639999996</v>
      </c>
    </row>
    <row r="488" spans="1:19">
      <c r="B488" s="5">
        <v>2012</v>
      </c>
      <c r="C488" s="31"/>
      <c r="D488" s="31"/>
      <c r="E488" s="31"/>
      <c r="F488" s="31"/>
      <c r="G488" s="31"/>
      <c r="H488" s="31"/>
      <c r="I488" s="32">
        <v>63966.99296000001</v>
      </c>
      <c r="J488" s="32">
        <v>63966.99296000001</v>
      </c>
      <c r="K488" s="32">
        <v>63966.99296000001</v>
      </c>
      <c r="L488" s="32">
        <v>63966.99296000001</v>
      </c>
      <c r="M488" s="32">
        <v>63966.99296000001</v>
      </c>
      <c r="N488" s="32">
        <v>63966.99296000001</v>
      </c>
      <c r="O488" s="32">
        <f t="shared" si="120"/>
        <v>63966.99296000001</v>
      </c>
      <c r="P488" s="32">
        <f t="shared" si="119"/>
        <v>63966.99296000001</v>
      </c>
      <c r="Q488" s="32">
        <f t="shared" si="118"/>
        <v>63966.99296000001</v>
      </c>
      <c r="R488" s="32">
        <f t="shared" si="117"/>
        <v>63966.99296000001</v>
      </c>
      <c r="S488" s="32">
        <f t="shared" si="116"/>
        <v>63966.99296000001</v>
      </c>
    </row>
    <row r="489" spans="1:19">
      <c r="B489" s="5">
        <v>2011</v>
      </c>
      <c r="C489" s="31"/>
      <c r="D489" s="31"/>
      <c r="E489" s="31"/>
      <c r="F489" s="31"/>
      <c r="G489" s="31"/>
      <c r="H489" s="32">
        <v>156942.13290450003</v>
      </c>
      <c r="I489" s="32">
        <v>156942.13290450003</v>
      </c>
      <c r="J489" s="32">
        <v>156942.13290450003</v>
      </c>
      <c r="K489" s="32">
        <v>156942.13290450003</v>
      </c>
      <c r="L489" s="32">
        <v>154718.98790450004</v>
      </c>
      <c r="M489" s="32">
        <v>154718.98790450004</v>
      </c>
      <c r="N489" s="32">
        <v>154718.98790450004</v>
      </c>
      <c r="O489" s="32">
        <f t="shared" si="120"/>
        <v>154718.98790450004</v>
      </c>
      <c r="P489" s="32">
        <f t="shared" si="119"/>
        <v>154718.98790450004</v>
      </c>
      <c r="Q489" s="32">
        <f t="shared" si="118"/>
        <v>154718.98790450004</v>
      </c>
      <c r="R489" s="32">
        <f t="shared" si="117"/>
        <v>154718.98790450004</v>
      </c>
      <c r="S489" s="32">
        <f t="shared" si="116"/>
        <v>154718.98790450004</v>
      </c>
    </row>
    <row r="490" spans="1:19">
      <c r="B490" s="5">
        <v>2010</v>
      </c>
      <c r="C490" s="31"/>
      <c r="D490" s="31"/>
      <c r="E490" s="31"/>
      <c r="F490" s="31"/>
      <c r="G490" s="32">
        <v>1696.8503999999998</v>
      </c>
      <c r="H490" s="32">
        <v>1696.8503999999998</v>
      </c>
      <c r="I490" s="32">
        <v>1696.8503999999998</v>
      </c>
      <c r="J490" s="32">
        <v>1696.8503999999998</v>
      </c>
      <c r="K490" s="32">
        <v>1696.8503999999998</v>
      </c>
      <c r="L490" s="32">
        <v>1696.8503999999998</v>
      </c>
      <c r="M490" s="32">
        <v>1696.8503999999998</v>
      </c>
      <c r="N490" s="32">
        <v>1696.8503999999998</v>
      </c>
      <c r="O490" s="32">
        <f t="shared" si="120"/>
        <v>1696.8503999999998</v>
      </c>
      <c r="P490" s="32">
        <f t="shared" si="119"/>
        <v>1696.8503999999998</v>
      </c>
      <c r="Q490" s="32">
        <f t="shared" si="118"/>
        <v>1696.8503999999998</v>
      </c>
      <c r="R490" s="32">
        <f t="shared" si="117"/>
        <v>1696.8503999999998</v>
      </c>
      <c r="S490" s="32">
        <f t="shared" si="116"/>
        <v>1696.8503999999998</v>
      </c>
    </row>
    <row r="491" spans="1:19">
      <c r="B491" s="5">
        <v>2009</v>
      </c>
      <c r="C491" s="31"/>
      <c r="D491" s="31"/>
      <c r="E491" s="31"/>
      <c r="F491" s="32">
        <v>52518.514914500003</v>
      </c>
      <c r="G491" s="32">
        <v>51697.049914500007</v>
      </c>
      <c r="H491" s="32">
        <v>51697.049914500007</v>
      </c>
      <c r="I491" s="32">
        <v>51697.049914500007</v>
      </c>
      <c r="J491" s="32">
        <v>51697.049914500007</v>
      </c>
      <c r="K491" s="32">
        <v>29691.914914500012</v>
      </c>
      <c r="L491" s="32">
        <v>29691.914914500012</v>
      </c>
      <c r="M491" s="32">
        <v>29691.914914500012</v>
      </c>
      <c r="N491" s="32">
        <v>29691.914914500012</v>
      </c>
      <c r="O491" s="32">
        <f t="shared" si="120"/>
        <v>29691.914914500012</v>
      </c>
      <c r="P491" s="32">
        <f t="shared" si="119"/>
        <v>29691.914914500012</v>
      </c>
      <c r="Q491" s="32">
        <f t="shared" si="118"/>
        <v>29691.914914500012</v>
      </c>
      <c r="R491" s="32">
        <f t="shared" si="117"/>
        <v>29691.914914500012</v>
      </c>
      <c r="S491" s="32">
        <f t="shared" si="116"/>
        <v>29691.914914500012</v>
      </c>
    </row>
    <row r="492" spans="1:19">
      <c r="B492" s="5">
        <v>2008</v>
      </c>
      <c r="C492" s="31"/>
      <c r="D492" s="31"/>
      <c r="E492" s="32">
        <v>71211.56375999999</v>
      </c>
      <c r="F492" s="32">
        <v>49237.613759999993</v>
      </c>
      <c r="G492" s="32">
        <v>49237.613759999993</v>
      </c>
      <c r="H492" s="32">
        <v>49237.613759999993</v>
      </c>
      <c r="I492" s="32">
        <v>49237.613759999993</v>
      </c>
      <c r="J492" s="32">
        <v>26081.693759999998</v>
      </c>
      <c r="K492" s="32">
        <v>22017.258759999997</v>
      </c>
      <c r="L492" s="32">
        <v>22017.258759999997</v>
      </c>
      <c r="M492" s="32">
        <v>22017.258759999997</v>
      </c>
      <c r="N492" s="32">
        <v>22017.258759999997</v>
      </c>
      <c r="O492" s="32">
        <f t="shared" si="120"/>
        <v>22017.258759999997</v>
      </c>
      <c r="P492" s="32">
        <f t="shared" si="119"/>
        <v>22017.258759999997</v>
      </c>
      <c r="Q492" s="32">
        <f t="shared" si="118"/>
        <v>22017.258759999997</v>
      </c>
      <c r="R492" s="32">
        <f t="shared" si="117"/>
        <v>22017.258759999997</v>
      </c>
      <c r="S492" s="32">
        <f t="shared" si="116"/>
        <v>22017.258759999997</v>
      </c>
    </row>
    <row r="493" spans="1:19">
      <c r="B493" s="5">
        <v>2007</v>
      </c>
      <c r="C493" s="31"/>
      <c r="D493" s="32">
        <v>51139.849377250001</v>
      </c>
      <c r="E493" s="32">
        <v>51139.849377250001</v>
      </c>
      <c r="F493" s="32">
        <v>51139.849377250001</v>
      </c>
      <c r="G493" s="32">
        <v>51139.849377250001</v>
      </c>
      <c r="H493" s="32">
        <v>51139.849377250001</v>
      </c>
      <c r="I493" s="32">
        <v>51139.849377250001</v>
      </c>
      <c r="J493" s="32">
        <v>51139.849377250001</v>
      </c>
      <c r="K493" s="32">
        <v>40825.834377250001</v>
      </c>
      <c r="L493" s="32">
        <v>40825.834377250001</v>
      </c>
      <c r="M493" s="32">
        <v>35445.834377250001</v>
      </c>
      <c r="N493" s="32">
        <v>35445.834377250001</v>
      </c>
      <c r="O493" s="32">
        <f t="shared" si="120"/>
        <v>35445.834377250001</v>
      </c>
      <c r="P493" s="32">
        <f t="shared" si="119"/>
        <v>35445.834377250001</v>
      </c>
      <c r="Q493" s="32">
        <f t="shared" si="118"/>
        <v>35445.834377250001</v>
      </c>
      <c r="R493" s="32">
        <f t="shared" si="117"/>
        <v>35445.834377250001</v>
      </c>
      <c r="S493" s="32">
        <f t="shared" si="116"/>
        <v>35445.834377250001</v>
      </c>
    </row>
    <row r="494" spans="1:19">
      <c r="B494" s="5">
        <v>2006</v>
      </c>
      <c r="C494" s="32">
        <v>23106.832811500004</v>
      </c>
      <c r="D494" s="32">
        <v>16451.687811500004</v>
      </c>
      <c r="E494" s="32">
        <v>16451.687811500004</v>
      </c>
      <c r="F494" s="32">
        <v>16451.687811500004</v>
      </c>
      <c r="G494" s="32">
        <v>16451.687811500004</v>
      </c>
      <c r="H494" s="32">
        <v>16451.687811500004</v>
      </c>
      <c r="I494" s="32">
        <v>15506.687811500004</v>
      </c>
      <c r="J494" s="32">
        <v>15506.687811500004</v>
      </c>
      <c r="K494" s="32">
        <v>15506.687811500004</v>
      </c>
      <c r="L494" s="32">
        <v>15506.687811500004</v>
      </c>
      <c r="M494" s="32">
        <v>15506.687811500004</v>
      </c>
      <c r="N494" s="32">
        <v>15506.687811500004</v>
      </c>
      <c r="O494" s="32">
        <f t="shared" si="120"/>
        <v>15506.687811500004</v>
      </c>
      <c r="P494" s="32">
        <f t="shared" si="119"/>
        <v>15506.687811500004</v>
      </c>
      <c r="Q494" s="32">
        <f t="shared" si="118"/>
        <v>15506.687811500004</v>
      </c>
      <c r="R494" s="32">
        <f t="shared" si="117"/>
        <v>15506.687811500004</v>
      </c>
      <c r="S494" s="32">
        <f t="shared" si="116"/>
        <v>15506.687811500004</v>
      </c>
    </row>
    <row r="495" spans="1:19">
      <c r="B495" s="5">
        <v>2005</v>
      </c>
      <c r="C495" s="32">
        <v>7551.8387922499996</v>
      </c>
      <c r="D495" s="32">
        <v>7551.8387922499996</v>
      </c>
      <c r="E495" s="32">
        <v>7551.8387922499996</v>
      </c>
      <c r="F495" s="32">
        <v>7551.8387922499996</v>
      </c>
      <c r="G495" s="32">
        <v>7551.8387922499996</v>
      </c>
      <c r="H495" s="32">
        <v>7551.8387922499996</v>
      </c>
      <c r="I495" s="32">
        <v>7551.8387922499996</v>
      </c>
      <c r="J495" s="32">
        <v>7551.8387922499996</v>
      </c>
      <c r="K495" s="32">
        <v>4619.3387922499996</v>
      </c>
      <c r="L495" s="32">
        <v>4619.3387922499996</v>
      </c>
      <c r="M495" s="32">
        <v>4619.3387922499996</v>
      </c>
      <c r="N495" s="32">
        <v>4619.3387922499996</v>
      </c>
      <c r="O495" s="32">
        <f t="shared" si="120"/>
        <v>4619.3387922499996</v>
      </c>
      <c r="P495" s="32">
        <f t="shared" si="119"/>
        <v>4619.3387922499996</v>
      </c>
      <c r="Q495" s="32">
        <f t="shared" si="118"/>
        <v>4619.3387922499996</v>
      </c>
      <c r="R495" s="32">
        <f t="shared" si="117"/>
        <v>4619.3387922499996</v>
      </c>
      <c r="S495" s="32">
        <f t="shared" si="116"/>
        <v>4619.3387922499996</v>
      </c>
    </row>
    <row r="496" spans="1:19">
      <c r="B496" s="5">
        <v>2004</v>
      </c>
      <c r="C496" s="32">
        <v>55360.527620000008</v>
      </c>
      <c r="D496" s="32">
        <v>55360.527620000008</v>
      </c>
      <c r="E496" s="32">
        <v>55360.527620000008</v>
      </c>
      <c r="F496" s="32">
        <v>55360.527620000008</v>
      </c>
      <c r="G496" s="32">
        <v>55360.527620000008</v>
      </c>
      <c r="H496" s="32">
        <v>55360.527620000008</v>
      </c>
      <c r="I496" s="32">
        <v>44900.127620000007</v>
      </c>
      <c r="J496" s="32">
        <v>44900.127620000007</v>
      </c>
      <c r="K496" s="32">
        <v>36155.007620000004</v>
      </c>
      <c r="L496" s="32">
        <v>36155.007620000004</v>
      </c>
      <c r="M496" s="32">
        <v>32905.007620000004</v>
      </c>
      <c r="N496" s="32">
        <v>32905.007620000004</v>
      </c>
      <c r="O496" s="32">
        <f t="shared" si="120"/>
        <v>32905.007620000004</v>
      </c>
      <c r="P496" s="32">
        <f t="shared" si="119"/>
        <v>32905.007620000004</v>
      </c>
      <c r="Q496" s="32">
        <f t="shared" si="118"/>
        <v>32905.007620000004</v>
      </c>
      <c r="R496" s="32">
        <f t="shared" si="117"/>
        <v>32905.007620000004</v>
      </c>
      <c r="S496" s="32">
        <f t="shared" si="116"/>
        <v>32905.007620000004</v>
      </c>
    </row>
    <row r="497" spans="2:19">
      <c r="B497" s="5">
        <v>2003</v>
      </c>
      <c r="C497" s="32">
        <v>51766.938300000002</v>
      </c>
      <c r="D497" s="32">
        <v>51766.938300000002</v>
      </c>
      <c r="E497" s="32">
        <v>21839.438300000002</v>
      </c>
      <c r="F497" s="32">
        <v>21839.438300000002</v>
      </c>
      <c r="G497" s="32">
        <v>21839.438300000002</v>
      </c>
      <c r="H497" s="32">
        <v>21839.438300000002</v>
      </c>
      <c r="I497" s="32">
        <v>21839.438300000002</v>
      </c>
      <c r="J497" s="32">
        <v>13713.9383</v>
      </c>
      <c r="K497" s="32">
        <v>13713.9383</v>
      </c>
      <c r="L497" s="32">
        <v>13713.9383</v>
      </c>
      <c r="M497" s="32">
        <v>13713.9383</v>
      </c>
      <c r="N497" s="32">
        <v>13713.9383</v>
      </c>
      <c r="O497" s="32">
        <f t="shared" si="120"/>
        <v>13713.9383</v>
      </c>
      <c r="P497" s="32">
        <f t="shared" si="119"/>
        <v>13713.9383</v>
      </c>
      <c r="Q497" s="32">
        <f t="shared" si="118"/>
        <v>13713.9383</v>
      </c>
      <c r="R497" s="32">
        <f t="shared" si="117"/>
        <v>13713.9383</v>
      </c>
      <c r="S497" s="32">
        <f t="shared" si="116"/>
        <v>13713.9383</v>
      </c>
    </row>
    <row r="498" spans="2:19">
      <c r="B498" s="5">
        <v>2002</v>
      </c>
      <c r="C498" s="32">
        <v>21954.033439999999</v>
      </c>
      <c r="D498" s="32">
        <v>21954.033439999999</v>
      </c>
      <c r="E498" s="32">
        <v>21954.033439999999</v>
      </c>
      <c r="F498" s="32">
        <v>21954.033439999999</v>
      </c>
      <c r="G498" s="32">
        <v>21954.033439999999</v>
      </c>
      <c r="H498" s="32">
        <v>21954.033439999999</v>
      </c>
      <c r="I498" s="32">
        <v>21954.033439999999</v>
      </c>
      <c r="J498" s="32">
        <v>21954.033439999999</v>
      </c>
      <c r="K498" s="32">
        <v>21716.533439999999</v>
      </c>
      <c r="L498" s="32">
        <v>21716.533439999999</v>
      </c>
      <c r="M498" s="32">
        <v>21716.533439999999</v>
      </c>
      <c r="N498" s="32">
        <v>21716.533439999999</v>
      </c>
      <c r="O498" s="32">
        <f t="shared" si="120"/>
        <v>21716.533439999999</v>
      </c>
      <c r="P498" s="32">
        <f t="shared" si="119"/>
        <v>21716.533439999999</v>
      </c>
      <c r="Q498" s="32">
        <f t="shared" si="118"/>
        <v>21716.533439999999</v>
      </c>
      <c r="R498" s="32">
        <f t="shared" si="117"/>
        <v>21716.533439999999</v>
      </c>
      <c r="S498" s="32">
        <f t="shared" si="116"/>
        <v>21716.533439999999</v>
      </c>
    </row>
    <row r="499" spans="2:19">
      <c r="B499" s="5">
        <v>2001</v>
      </c>
      <c r="C499" s="32">
        <v>10468.440280000001</v>
      </c>
      <c r="D499" s="32">
        <v>10468.440280000001</v>
      </c>
      <c r="E499" s="32">
        <v>10468.440280000001</v>
      </c>
      <c r="F499" s="32">
        <v>10468.440280000001</v>
      </c>
      <c r="G499" s="32">
        <v>10468.440280000001</v>
      </c>
      <c r="H499" s="32">
        <v>10045.360280000001</v>
      </c>
      <c r="I499" s="32">
        <v>10045.360280000001</v>
      </c>
      <c r="J499" s="32">
        <v>10045.360280000001</v>
      </c>
      <c r="K499" s="32">
        <v>10045.360280000001</v>
      </c>
      <c r="L499" s="32">
        <v>5525.1952799999999</v>
      </c>
      <c r="M499" s="32">
        <v>5525.1952799999999</v>
      </c>
      <c r="N499" s="32">
        <v>5525.1952799999999</v>
      </c>
      <c r="O499" s="32">
        <f t="shared" si="120"/>
        <v>5525.1952799999999</v>
      </c>
      <c r="P499" s="32">
        <f t="shared" si="119"/>
        <v>5525.1952799999999</v>
      </c>
      <c r="Q499" s="32">
        <f t="shared" si="118"/>
        <v>5525.1952799999999</v>
      </c>
      <c r="R499" s="32">
        <f t="shared" si="117"/>
        <v>5525.1952799999999</v>
      </c>
      <c r="S499" s="32">
        <f t="shared" si="116"/>
        <v>5525.1952799999999</v>
      </c>
    </row>
    <row r="500" spans="2:19">
      <c r="B500" s="5">
        <v>2000</v>
      </c>
      <c r="C500" s="32">
        <v>8030.0398400000004</v>
      </c>
      <c r="D500" s="32">
        <v>8030.0398400000004</v>
      </c>
      <c r="E500" s="32">
        <v>8030.0398400000004</v>
      </c>
      <c r="F500" s="32">
        <v>8030.0398400000004</v>
      </c>
      <c r="G500" s="32">
        <v>8030.0398400000004</v>
      </c>
      <c r="H500" s="32">
        <v>8030.0398400000004</v>
      </c>
      <c r="I500" s="32">
        <v>8030.0398400000004</v>
      </c>
      <c r="J500" s="32">
        <v>8030.0398400000004</v>
      </c>
      <c r="K500" s="32">
        <v>8030.0398400000004</v>
      </c>
      <c r="L500" s="32">
        <v>8030.0398400000004</v>
      </c>
      <c r="M500" s="32">
        <v>8030.0398400000004</v>
      </c>
      <c r="N500" s="32">
        <v>8030.0398400000004</v>
      </c>
      <c r="O500" s="32">
        <f t="shared" si="120"/>
        <v>8030.0398400000004</v>
      </c>
      <c r="P500" s="32">
        <f t="shared" si="119"/>
        <v>8030.0398400000004</v>
      </c>
      <c r="Q500" s="32">
        <f t="shared" si="118"/>
        <v>8030.0398400000004</v>
      </c>
      <c r="R500" s="32">
        <f t="shared" si="117"/>
        <v>8030.0398400000004</v>
      </c>
      <c r="S500" s="32">
        <f t="shared" si="116"/>
        <v>8030.0398400000004</v>
      </c>
    </row>
    <row r="501" spans="2:19">
      <c r="B501" s="5">
        <v>1999</v>
      </c>
      <c r="C501" s="32">
        <v>23755.701520000002</v>
      </c>
      <c r="D501" s="32">
        <v>23755.701520000002</v>
      </c>
      <c r="E501" s="32">
        <v>23755.701520000002</v>
      </c>
      <c r="F501" s="32">
        <v>23755.701520000002</v>
      </c>
      <c r="G501" s="32">
        <v>23755.701520000002</v>
      </c>
      <c r="H501" s="32">
        <v>23755.701520000002</v>
      </c>
      <c r="I501" s="32">
        <v>17972.151520000003</v>
      </c>
      <c r="J501" s="32">
        <v>17972.151520000003</v>
      </c>
      <c r="K501" s="32">
        <v>15288.636520000002</v>
      </c>
      <c r="L501" s="32">
        <v>15288.636520000002</v>
      </c>
      <c r="M501" s="32">
        <v>15288.636520000002</v>
      </c>
      <c r="N501" s="32">
        <v>15288.636520000002</v>
      </c>
      <c r="O501" s="32">
        <f t="shared" si="120"/>
        <v>15288.636520000002</v>
      </c>
      <c r="P501" s="32">
        <f t="shared" si="119"/>
        <v>15288.636520000002</v>
      </c>
      <c r="Q501" s="32">
        <f t="shared" si="118"/>
        <v>15288.636520000002</v>
      </c>
      <c r="R501" s="32">
        <f t="shared" si="117"/>
        <v>15288.636520000002</v>
      </c>
      <c r="S501" s="32">
        <f t="shared" si="116"/>
        <v>15288.636520000002</v>
      </c>
    </row>
    <row r="502" spans="2:19">
      <c r="B502" s="5">
        <v>1998</v>
      </c>
      <c r="C502" s="32">
        <v>12619.87744</v>
      </c>
      <c r="D502" s="32">
        <v>12619.87744</v>
      </c>
      <c r="E502" s="32">
        <v>12619.87744</v>
      </c>
      <c r="F502" s="32">
        <v>12619.87744</v>
      </c>
      <c r="G502" s="32">
        <v>12619.87744</v>
      </c>
      <c r="H502" s="32">
        <v>12619.87744</v>
      </c>
      <c r="I502" s="32">
        <v>12619.87744</v>
      </c>
      <c r="J502" s="32">
        <v>12619.87744</v>
      </c>
      <c r="K502" s="32">
        <v>12619.87744</v>
      </c>
      <c r="L502" s="32">
        <v>12619.87744</v>
      </c>
      <c r="M502" s="32">
        <v>12619.87744</v>
      </c>
      <c r="N502" s="32">
        <v>12619.87744</v>
      </c>
      <c r="O502" s="32">
        <f t="shared" si="120"/>
        <v>12619.87744</v>
      </c>
      <c r="P502" s="32">
        <f t="shared" si="119"/>
        <v>12619.87744</v>
      </c>
      <c r="Q502" s="32">
        <f t="shared" si="118"/>
        <v>12619.87744</v>
      </c>
      <c r="R502" s="32">
        <f t="shared" si="117"/>
        <v>12619.87744</v>
      </c>
      <c r="S502" s="32">
        <f t="shared" si="116"/>
        <v>12619.87744</v>
      </c>
    </row>
    <row r="503" spans="2:19">
      <c r="B503" s="5">
        <v>1997</v>
      </c>
      <c r="C503" s="32">
        <v>18998.0838</v>
      </c>
      <c r="D503" s="32">
        <v>18998.0838</v>
      </c>
      <c r="E503" s="32">
        <v>10998.2788</v>
      </c>
      <c r="F503" s="32">
        <v>10998.2788</v>
      </c>
      <c r="G503" s="32">
        <v>10998.2788</v>
      </c>
      <c r="H503" s="32">
        <v>10998.2788</v>
      </c>
      <c r="I503" s="32">
        <v>10998.2788</v>
      </c>
      <c r="J503" s="32">
        <v>10998.2788</v>
      </c>
      <c r="K503" s="32">
        <v>10998.2788</v>
      </c>
      <c r="L503" s="32">
        <v>10998.2788</v>
      </c>
      <c r="M503" s="32">
        <v>10998.2788</v>
      </c>
      <c r="N503" s="32">
        <v>10998.2788</v>
      </c>
      <c r="O503" s="32">
        <f t="shared" si="120"/>
        <v>10998.2788</v>
      </c>
      <c r="P503" s="32">
        <f t="shared" si="119"/>
        <v>10998.2788</v>
      </c>
      <c r="Q503" s="32">
        <f t="shared" si="118"/>
        <v>10998.2788</v>
      </c>
      <c r="R503" s="32">
        <f t="shared" si="117"/>
        <v>10998.2788</v>
      </c>
      <c r="S503" s="32">
        <f t="shared" si="116"/>
        <v>10998.2788</v>
      </c>
    </row>
    <row r="504" spans="2:19">
      <c r="B504" s="5">
        <v>1996</v>
      </c>
      <c r="C504" s="32">
        <v>738.30499999999995</v>
      </c>
      <c r="D504" s="32">
        <v>738.30499999999995</v>
      </c>
      <c r="E504" s="32">
        <v>738.30499999999995</v>
      </c>
      <c r="F504" s="32">
        <v>738.30499999999995</v>
      </c>
      <c r="G504" s="32">
        <v>738.30499999999995</v>
      </c>
      <c r="H504" s="32">
        <v>738.30499999999995</v>
      </c>
      <c r="I504" s="32">
        <v>0</v>
      </c>
      <c r="J504" s="32">
        <v>0</v>
      </c>
      <c r="K504" s="32">
        <v>0</v>
      </c>
      <c r="L504" s="32">
        <v>0</v>
      </c>
      <c r="M504" s="32">
        <v>0</v>
      </c>
      <c r="N504" s="32">
        <v>0</v>
      </c>
      <c r="O504" s="32">
        <f t="shared" si="120"/>
        <v>0</v>
      </c>
      <c r="P504" s="32">
        <f t="shared" si="119"/>
        <v>0</v>
      </c>
      <c r="Q504" s="32">
        <f t="shared" si="118"/>
        <v>0</v>
      </c>
      <c r="R504" s="32">
        <f t="shared" si="117"/>
        <v>0</v>
      </c>
      <c r="S504" s="32">
        <f t="shared" si="116"/>
        <v>0</v>
      </c>
    </row>
    <row r="505" spans="2:19">
      <c r="B505" s="5">
        <v>1995</v>
      </c>
      <c r="C505" s="32">
        <v>10238.875</v>
      </c>
      <c r="D505" s="32">
        <v>10238.875</v>
      </c>
      <c r="E505" s="32">
        <v>5864.7749999999996</v>
      </c>
      <c r="F505" s="32">
        <v>0</v>
      </c>
      <c r="G505" s="32">
        <v>0</v>
      </c>
      <c r="H505" s="32">
        <v>0</v>
      </c>
      <c r="I505" s="32">
        <v>0</v>
      </c>
      <c r="J505" s="32">
        <v>0</v>
      </c>
      <c r="K505" s="32">
        <v>0</v>
      </c>
      <c r="L505" s="32">
        <v>0</v>
      </c>
      <c r="M505" s="32">
        <v>0</v>
      </c>
      <c r="N505" s="32">
        <v>0</v>
      </c>
      <c r="O505" s="32">
        <f t="shared" si="120"/>
        <v>0</v>
      </c>
      <c r="P505" s="32">
        <f t="shared" si="119"/>
        <v>0</v>
      </c>
      <c r="Q505" s="32">
        <f t="shared" si="118"/>
        <v>0</v>
      </c>
      <c r="R505" s="32">
        <f t="shared" si="117"/>
        <v>0</v>
      </c>
      <c r="S505" s="32">
        <f t="shared" si="116"/>
        <v>0</v>
      </c>
    </row>
    <row r="506" spans="2:19">
      <c r="B506" s="5">
        <v>1994</v>
      </c>
      <c r="C506" s="32">
        <v>0</v>
      </c>
      <c r="D506" s="32">
        <v>0</v>
      </c>
      <c r="E506" s="32">
        <v>0</v>
      </c>
      <c r="F506" s="32">
        <v>0</v>
      </c>
      <c r="G506" s="32">
        <v>0</v>
      </c>
      <c r="H506" s="32">
        <v>0</v>
      </c>
      <c r="I506" s="32">
        <v>0</v>
      </c>
      <c r="J506" s="32">
        <v>0</v>
      </c>
      <c r="K506" s="32">
        <v>0</v>
      </c>
      <c r="L506" s="32">
        <v>0</v>
      </c>
      <c r="M506" s="32">
        <v>0</v>
      </c>
      <c r="N506" s="32">
        <v>0</v>
      </c>
      <c r="O506" s="32">
        <f t="shared" si="120"/>
        <v>0</v>
      </c>
      <c r="P506" s="32">
        <f t="shared" si="119"/>
        <v>0</v>
      </c>
      <c r="Q506" s="32">
        <f t="shared" si="118"/>
        <v>0</v>
      </c>
      <c r="R506" s="32">
        <f t="shared" si="117"/>
        <v>0</v>
      </c>
      <c r="S506" s="32">
        <f t="shared" si="116"/>
        <v>0</v>
      </c>
    </row>
    <row r="507" spans="2:19">
      <c r="B507" s="5">
        <v>1993</v>
      </c>
      <c r="C507" s="32">
        <v>0</v>
      </c>
      <c r="D507" s="32">
        <v>0</v>
      </c>
      <c r="E507" s="32">
        <v>0</v>
      </c>
      <c r="F507" s="32">
        <v>0</v>
      </c>
      <c r="G507" s="32">
        <v>0</v>
      </c>
      <c r="H507" s="32">
        <v>0</v>
      </c>
      <c r="I507" s="32">
        <v>0</v>
      </c>
      <c r="J507" s="32">
        <v>0</v>
      </c>
      <c r="K507" s="32">
        <v>0</v>
      </c>
      <c r="L507" s="32">
        <v>0</v>
      </c>
      <c r="M507" s="32">
        <v>0</v>
      </c>
      <c r="N507" s="32">
        <v>0</v>
      </c>
      <c r="O507" s="32">
        <f t="shared" si="120"/>
        <v>0</v>
      </c>
      <c r="P507" s="32">
        <f t="shared" si="119"/>
        <v>0</v>
      </c>
      <c r="Q507" s="32">
        <f t="shared" si="118"/>
        <v>0</v>
      </c>
      <c r="R507" s="32">
        <f t="shared" si="117"/>
        <v>0</v>
      </c>
      <c r="S507" s="32">
        <f t="shared" si="116"/>
        <v>0</v>
      </c>
    </row>
    <row r="508" spans="2:19">
      <c r="B508" s="5">
        <v>1992</v>
      </c>
      <c r="C508" s="32">
        <v>0</v>
      </c>
      <c r="D508" s="32">
        <v>0</v>
      </c>
      <c r="E508" s="32">
        <v>0</v>
      </c>
      <c r="F508" s="32">
        <v>0</v>
      </c>
      <c r="G508" s="32">
        <v>0</v>
      </c>
      <c r="H508" s="32">
        <v>0</v>
      </c>
      <c r="I508" s="32">
        <v>0</v>
      </c>
      <c r="J508" s="32">
        <v>0</v>
      </c>
      <c r="K508" s="32">
        <v>0</v>
      </c>
      <c r="L508" s="32">
        <v>0</v>
      </c>
      <c r="M508" s="32">
        <v>0</v>
      </c>
      <c r="N508" s="32">
        <v>0</v>
      </c>
      <c r="O508" s="32">
        <f t="shared" si="120"/>
        <v>0</v>
      </c>
      <c r="P508" s="32">
        <f t="shared" si="119"/>
        <v>0</v>
      </c>
      <c r="Q508" s="32">
        <f t="shared" si="118"/>
        <v>0</v>
      </c>
      <c r="R508" s="32">
        <f t="shared" si="117"/>
        <v>0</v>
      </c>
      <c r="S508" s="32">
        <f t="shared" si="116"/>
        <v>0</v>
      </c>
    </row>
    <row r="509" spans="2:19">
      <c r="B509" s="5">
        <v>1991</v>
      </c>
      <c r="C509" s="32">
        <v>7807.6850000000004</v>
      </c>
      <c r="D509" s="32">
        <v>0</v>
      </c>
      <c r="E509" s="32">
        <v>0</v>
      </c>
      <c r="F509" s="32">
        <v>0</v>
      </c>
      <c r="G509" s="32">
        <v>0</v>
      </c>
      <c r="H509" s="32">
        <v>0</v>
      </c>
      <c r="I509" s="32">
        <v>0</v>
      </c>
      <c r="J509" s="32">
        <v>0</v>
      </c>
      <c r="K509" s="32">
        <v>0</v>
      </c>
      <c r="L509" s="32">
        <v>0</v>
      </c>
      <c r="M509" s="32">
        <v>0</v>
      </c>
      <c r="N509" s="32">
        <v>0</v>
      </c>
      <c r="O509" s="32">
        <f t="shared" si="120"/>
        <v>0</v>
      </c>
      <c r="P509" s="32">
        <f t="shared" si="119"/>
        <v>0</v>
      </c>
      <c r="Q509" s="32">
        <f t="shared" si="118"/>
        <v>0</v>
      </c>
      <c r="R509" s="32">
        <f t="shared" si="117"/>
        <v>0</v>
      </c>
      <c r="S509" s="32">
        <f t="shared" si="116"/>
        <v>0</v>
      </c>
    </row>
    <row r="510" spans="2:19">
      <c r="B510" s="5">
        <v>1990</v>
      </c>
      <c r="C510" s="32">
        <v>0</v>
      </c>
      <c r="D510" s="32">
        <v>0</v>
      </c>
      <c r="E510" s="32">
        <v>0</v>
      </c>
      <c r="F510" s="32">
        <v>0</v>
      </c>
      <c r="G510" s="32">
        <v>0</v>
      </c>
      <c r="H510" s="32">
        <v>0</v>
      </c>
      <c r="I510" s="32">
        <v>0</v>
      </c>
      <c r="J510" s="32">
        <v>0</v>
      </c>
      <c r="K510" s="32">
        <v>0</v>
      </c>
      <c r="L510" s="32">
        <v>0</v>
      </c>
      <c r="M510" s="32">
        <v>0</v>
      </c>
      <c r="N510" s="32">
        <v>0</v>
      </c>
      <c r="O510" s="32">
        <f t="shared" si="120"/>
        <v>0</v>
      </c>
      <c r="P510" s="32">
        <f t="shared" si="119"/>
        <v>0</v>
      </c>
      <c r="Q510" s="32">
        <f t="shared" si="118"/>
        <v>0</v>
      </c>
      <c r="R510" s="32">
        <f t="shared" si="117"/>
        <v>0</v>
      </c>
      <c r="S510" s="32">
        <f t="shared" si="116"/>
        <v>0</v>
      </c>
    </row>
    <row r="511" spans="2:19">
      <c r="B511" s="5">
        <v>1989</v>
      </c>
      <c r="C511" s="32">
        <v>375</v>
      </c>
      <c r="D511" s="32">
        <v>375</v>
      </c>
      <c r="E511" s="32">
        <v>375</v>
      </c>
      <c r="F511" s="32">
        <v>0</v>
      </c>
      <c r="G511" s="32">
        <v>0</v>
      </c>
      <c r="H511" s="32">
        <v>0</v>
      </c>
      <c r="I511" s="32">
        <v>0</v>
      </c>
      <c r="J511" s="32">
        <v>0</v>
      </c>
      <c r="K511" s="32">
        <v>0</v>
      </c>
      <c r="L511" s="32">
        <v>0</v>
      </c>
      <c r="M511" s="32">
        <v>0</v>
      </c>
      <c r="N511" s="32">
        <v>0</v>
      </c>
      <c r="O511" s="32">
        <f t="shared" si="120"/>
        <v>0</v>
      </c>
      <c r="P511" s="32">
        <f t="shared" si="119"/>
        <v>0</v>
      </c>
      <c r="Q511" s="32">
        <f t="shared" si="118"/>
        <v>0</v>
      </c>
      <c r="R511" s="32">
        <f t="shared" si="117"/>
        <v>0</v>
      </c>
      <c r="S511" s="32">
        <f t="shared" si="116"/>
        <v>0</v>
      </c>
    </row>
    <row r="512" spans="2:19">
      <c r="B512" s="5">
        <v>1988</v>
      </c>
      <c r="C512" s="32">
        <v>0</v>
      </c>
      <c r="D512" s="32">
        <v>0</v>
      </c>
      <c r="E512" s="32">
        <v>0</v>
      </c>
      <c r="F512" s="32">
        <v>0</v>
      </c>
      <c r="G512" s="32">
        <v>0</v>
      </c>
      <c r="H512" s="32">
        <v>0</v>
      </c>
      <c r="I512" s="32">
        <v>0</v>
      </c>
      <c r="J512" s="32">
        <v>0</v>
      </c>
      <c r="K512" s="32">
        <v>0</v>
      </c>
      <c r="L512" s="32">
        <v>0</v>
      </c>
      <c r="M512" s="32">
        <v>0</v>
      </c>
      <c r="N512" s="32">
        <v>0</v>
      </c>
      <c r="O512" s="32">
        <f t="shared" si="120"/>
        <v>0</v>
      </c>
      <c r="P512" s="32">
        <f t="shared" si="119"/>
        <v>0</v>
      </c>
      <c r="Q512" s="32">
        <f t="shared" si="118"/>
        <v>0</v>
      </c>
      <c r="R512" s="32">
        <f t="shared" si="117"/>
        <v>0</v>
      </c>
      <c r="S512" s="32">
        <f t="shared" si="116"/>
        <v>0</v>
      </c>
    </row>
    <row r="513" spans="2:19">
      <c r="B513" s="5">
        <v>1987</v>
      </c>
      <c r="C513" s="32">
        <v>0</v>
      </c>
      <c r="D513" s="32">
        <v>0</v>
      </c>
      <c r="E513" s="32">
        <v>0</v>
      </c>
      <c r="F513" s="32">
        <v>0</v>
      </c>
      <c r="G513" s="32">
        <v>0</v>
      </c>
      <c r="H513" s="32">
        <v>0</v>
      </c>
      <c r="I513" s="32">
        <v>0</v>
      </c>
      <c r="J513" s="32">
        <v>0</v>
      </c>
      <c r="K513" s="32">
        <v>0</v>
      </c>
      <c r="L513" s="32">
        <v>0</v>
      </c>
      <c r="M513" s="32">
        <v>0</v>
      </c>
      <c r="N513" s="32">
        <v>0</v>
      </c>
      <c r="O513" s="32">
        <f t="shared" si="120"/>
        <v>0</v>
      </c>
      <c r="P513" s="32">
        <f t="shared" si="119"/>
        <v>0</v>
      </c>
      <c r="Q513" s="32">
        <f t="shared" si="118"/>
        <v>0</v>
      </c>
      <c r="R513" s="32">
        <f t="shared" si="117"/>
        <v>0</v>
      </c>
      <c r="S513" s="32">
        <f t="shared" si="116"/>
        <v>0</v>
      </c>
    </row>
    <row r="514" spans="2:19">
      <c r="B514" s="5">
        <v>1986</v>
      </c>
      <c r="C514" s="32">
        <v>4194.6400000000003</v>
      </c>
      <c r="D514" s="32">
        <v>4194.6400000000003</v>
      </c>
      <c r="E514" s="32">
        <v>0</v>
      </c>
      <c r="F514" s="32">
        <v>0</v>
      </c>
      <c r="G514" s="32">
        <v>0</v>
      </c>
      <c r="H514" s="32">
        <v>0</v>
      </c>
      <c r="I514" s="32">
        <v>0</v>
      </c>
      <c r="J514" s="32">
        <v>0</v>
      </c>
      <c r="K514" s="32">
        <v>0</v>
      </c>
      <c r="L514" s="32">
        <v>0</v>
      </c>
      <c r="M514" s="32">
        <v>0</v>
      </c>
      <c r="N514" s="32">
        <v>0</v>
      </c>
      <c r="O514" s="32">
        <f t="shared" si="120"/>
        <v>0</v>
      </c>
      <c r="P514" s="32">
        <f t="shared" si="119"/>
        <v>0</v>
      </c>
      <c r="Q514" s="32">
        <f t="shared" si="118"/>
        <v>0</v>
      </c>
      <c r="R514" s="32">
        <f t="shared" si="117"/>
        <v>0</v>
      </c>
      <c r="S514" s="32">
        <f t="shared" si="116"/>
        <v>0</v>
      </c>
    </row>
    <row r="515" spans="2:19">
      <c r="B515" s="5">
        <v>1985</v>
      </c>
      <c r="C515" s="32">
        <v>0</v>
      </c>
      <c r="D515" s="32">
        <v>0</v>
      </c>
      <c r="E515" s="32">
        <v>0</v>
      </c>
      <c r="F515" s="32">
        <v>0</v>
      </c>
      <c r="G515" s="32">
        <v>0</v>
      </c>
      <c r="H515" s="32">
        <v>0</v>
      </c>
      <c r="I515" s="32">
        <v>0</v>
      </c>
      <c r="J515" s="32">
        <v>0</v>
      </c>
      <c r="K515" s="32">
        <v>0</v>
      </c>
      <c r="L515" s="32">
        <v>0</v>
      </c>
      <c r="M515" s="32">
        <v>0</v>
      </c>
      <c r="N515" s="32">
        <v>0</v>
      </c>
      <c r="O515" s="32">
        <f t="shared" si="120"/>
        <v>0</v>
      </c>
      <c r="P515" s="32">
        <f t="shared" si="119"/>
        <v>0</v>
      </c>
      <c r="Q515" s="32">
        <f t="shared" si="118"/>
        <v>0</v>
      </c>
      <c r="R515" s="32">
        <f t="shared" si="117"/>
        <v>0</v>
      </c>
      <c r="S515" s="32">
        <f t="shared" si="116"/>
        <v>0</v>
      </c>
    </row>
    <row r="516" spans="2:19">
      <c r="B516" s="5">
        <v>1984</v>
      </c>
      <c r="C516" s="32">
        <v>0</v>
      </c>
      <c r="D516" s="32">
        <v>0</v>
      </c>
      <c r="E516" s="32">
        <v>0</v>
      </c>
      <c r="F516" s="32">
        <v>0</v>
      </c>
      <c r="G516" s="32">
        <v>0</v>
      </c>
      <c r="H516" s="32">
        <v>0</v>
      </c>
      <c r="I516" s="32">
        <v>0</v>
      </c>
      <c r="J516" s="32">
        <v>0</v>
      </c>
      <c r="K516" s="32">
        <v>0</v>
      </c>
      <c r="L516" s="32">
        <v>0</v>
      </c>
      <c r="M516" s="32">
        <v>0</v>
      </c>
      <c r="N516" s="32">
        <v>0</v>
      </c>
      <c r="O516" s="32">
        <f t="shared" si="120"/>
        <v>0</v>
      </c>
      <c r="P516" s="32">
        <f t="shared" si="119"/>
        <v>0</v>
      </c>
      <c r="Q516" s="32">
        <f t="shared" si="118"/>
        <v>0</v>
      </c>
      <c r="R516" s="32">
        <f t="shared" si="117"/>
        <v>0</v>
      </c>
      <c r="S516" s="32">
        <f t="shared" si="116"/>
        <v>0</v>
      </c>
    </row>
    <row r="517" spans="2:19">
      <c r="B517" s="5">
        <v>1983</v>
      </c>
      <c r="C517" s="32">
        <v>0</v>
      </c>
      <c r="D517" s="32">
        <v>0</v>
      </c>
      <c r="E517" s="32">
        <v>0</v>
      </c>
      <c r="F517" s="32">
        <v>0</v>
      </c>
      <c r="G517" s="32">
        <v>0</v>
      </c>
      <c r="H517" s="32">
        <v>0</v>
      </c>
      <c r="I517" s="32">
        <v>0</v>
      </c>
      <c r="J517" s="32">
        <v>0</v>
      </c>
      <c r="K517" s="32">
        <v>0</v>
      </c>
      <c r="L517" s="32">
        <v>0</v>
      </c>
      <c r="M517" s="32">
        <v>0</v>
      </c>
      <c r="N517" s="32">
        <v>0</v>
      </c>
      <c r="O517" s="32">
        <f t="shared" si="120"/>
        <v>0</v>
      </c>
      <c r="P517" s="32">
        <f t="shared" si="119"/>
        <v>0</v>
      </c>
      <c r="Q517" s="32">
        <f t="shared" si="118"/>
        <v>0</v>
      </c>
      <c r="R517" s="32">
        <f t="shared" si="117"/>
        <v>0</v>
      </c>
      <c r="S517" s="32">
        <f t="shared" si="116"/>
        <v>0</v>
      </c>
    </row>
    <row r="518" spans="2:19">
      <c r="B518" s="5">
        <v>1982</v>
      </c>
      <c r="C518" s="32">
        <v>0</v>
      </c>
      <c r="D518" s="32">
        <v>0</v>
      </c>
      <c r="E518" s="32">
        <v>0</v>
      </c>
      <c r="F518" s="32">
        <v>0</v>
      </c>
      <c r="G518" s="32">
        <v>0</v>
      </c>
      <c r="H518" s="32">
        <v>0</v>
      </c>
      <c r="I518" s="32">
        <v>0</v>
      </c>
      <c r="J518" s="32">
        <v>0</v>
      </c>
      <c r="K518" s="32">
        <v>0</v>
      </c>
      <c r="L518" s="32">
        <v>0</v>
      </c>
      <c r="M518" s="32">
        <v>0</v>
      </c>
      <c r="N518" s="32">
        <v>0</v>
      </c>
      <c r="O518" s="32">
        <f t="shared" si="120"/>
        <v>0</v>
      </c>
      <c r="P518" s="32">
        <f t="shared" si="119"/>
        <v>0</v>
      </c>
      <c r="Q518" s="32">
        <f t="shared" si="118"/>
        <v>0</v>
      </c>
      <c r="R518" s="32">
        <f t="shared" si="117"/>
        <v>0</v>
      </c>
      <c r="S518" s="32">
        <f t="shared" si="116"/>
        <v>0</v>
      </c>
    </row>
    <row r="519" spans="2:19">
      <c r="B519" s="5">
        <v>1981</v>
      </c>
      <c r="C519" s="32">
        <v>0</v>
      </c>
      <c r="D519" s="32">
        <v>0</v>
      </c>
      <c r="E519" s="32">
        <v>0</v>
      </c>
      <c r="F519" s="32">
        <v>0</v>
      </c>
      <c r="G519" s="32">
        <v>0</v>
      </c>
      <c r="H519" s="32">
        <v>0</v>
      </c>
      <c r="I519" s="32">
        <v>0</v>
      </c>
      <c r="J519" s="32">
        <v>0</v>
      </c>
      <c r="K519" s="32">
        <v>0</v>
      </c>
      <c r="L519" s="32">
        <v>0</v>
      </c>
      <c r="M519" s="32">
        <v>0</v>
      </c>
      <c r="N519" s="32">
        <v>0</v>
      </c>
      <c r="O519" s="32">
        <f t="shared" si="120"/>
        <v>0</v>
      </c>
      <c r="P519" s="32">
        <f t="shared" si="119"/>
        <v>0</v>
      </c>
      <c r="Q519" s="32">
        <f t="shared" si="118"/>
        <v>0</v>
      </c>
      <c r="R519" s="32">
        <f t="shared" si="117"/>
        <v>0</v>
      </c>
      <c r="S519" s="32">
        <f t="shared" si="116"/>
        <v>0</v>
      </c>
    </row>
    <row r="520" spans="2:19">
      <c r="B520" s="5">
        <v>1980</v>
      </c>
      <c r="C520" s="32">
        <v>0</v>
      </c>
      <c r="D520" s="32">
        <v>0</v>
      </c>
      <c r="E520" s="32">
        <v>0</v>
      </c>
      <c r="F520" s="32">
        <v>0</v>
      </c>
      <c r="G520" s="32">
        <v>0</v>
      </c>
      <c r="H520" s="32">
        <v>0</v>
      </c>
      <c r="I520" s="32">
        <v>0</v>
      </c>
      <c r="J520" s="32">
        <v>0</v>
      </c>
      <c r="K520" s="32">
        <v>0</v>
      </c>
      <c r="L520" s="32">
        <v>0</v>
      </c>
      <c r="M520" s="32">
        <v>0</v>
      </c>
      <c r="N520" s="32">
        <v>0</v>
      </c>
      <c r="O520" s="32">
        <f t="shared" si="120"/>
        <v>0</v>
      </c>
      <c r="P520" s="32">
        <f t="shared" si="119"/>
        <v>0</v>
      </c>
      <c r="Q520" s="32">
        <f t="shared" si="118"/>
        <v>0</v>
      </c>
      <c r="R520" s="32">
        <f t="shared" si="117"/>
        <v>0</v>
      </c>
      <c r="S520" s="32">
        <f t="shared" si="116"/>
        <v>0</v>
      </c>
    </row>
    <row r="521" spans="2:19">
      <c r="B521" s="5">
        <v>1979</v>
      </c>
      <c r="C521" s="32">
        <v>0</v>
      </c>
      <c r="D521" s="32">
        <v>0</v>
      </c>
      <c r="E521" s="32">
        <v>0</v>
      </c>
      <c r="F521" s="32">
        <v>0</v>
      </c>
      <c r="G521" s="32">
        <v>0</v>
      </c>
      <c r="H521" s="32">
        <v>0</v>
      </c>
      <c r="I521" s="32">
        <v>0</v>
      </c>
      <c r="J521" s="32">
        <v>0</v>
      </c>
      <c r="K521" s="32">
        <v>0</v>
      </c>
      <c r="L521" s="32">
        <v>0</v>
      </c>
      <c r="M521" s="32">
        <v>0</v>
      </c>
      <c r="N521" s="32">
        <v>0</v>
      </c>
      <c r="O521" s="32">
        <f t="shared" si="120"/>
        <v>0</v>
      </c>
      <c r="P521" s="32">
        <f t="shared" si="119"/>
        <v>0</v>
      </c>
      <c r="Q521" s="32">
        <f t="shared" si="118"/>
        <v>0</v>
      </c>
      <c r="R521" s="32">
        <f t="shared" si="117"/>
        <v>0</v>
      </c>
      <c r="S521" s="32">
        <f t="shared" si="116"/>
        <v>0</v>
      </c>
    </row>
    <row r="522" spans="2:19">
      <c r="B522" s="5">
        <v>1978</v>
      </c>
      <c r="C522" s="32">
        <v>0</v>
      </c>
      <c r="D522" s="32">
        <v>0</v>
      </c>
      <c r="E522" s="32">
        <v>0</v>
      </c>
      <c r="F522" s="32">
        <v>0</v>
      </c>
      <c r="G522" s="32">
        <v>0</v>
      </c>
      <c r="H522" s="32">
        <v>0</v>
      </c>
      <c r="I522" s="32">
        <v>0</v>
      </c>
      <c r="J522" s="32">
        <v>0</v>
      </c>
      <c r="K522" s="32">
        <v>0</v>
      </c>
      <c r="L522" s="32">
        <v>0</v>
      </c>
      <c r="M522" s="32">
        <v>0</v>
      </c>
      <c r="N522" s="32">
        <v>0</v>
      </c>
      <c r="O522" s="32">
        <f t="shared" si="120"/>
        <v>0</v>
      </c>
      <c r="P522" s="32">
        <f t="shared" si="119"/>
        <v>0</v>
      </c>
      <c r="Q522" s="32">
        <f t="shared" si="118"/>
        <v>0</v>
      </c>
      <c r="R522" s="32">
        <f t="shared" si="117"/>
        <v>0</v>
      </c>
      <c r="S522" s="32">
        <f t="shared" si="116"/>
        <v>0</v>
      </c>
    </row>
    <row r="523" spans="2:19">
      <c r="B523" s="5">
        <v>1977</v>
      </c>
      <c r="C523" s="32">
        <v>0</v>
      </c>
      <c r="D523" s="32">
        <v>0</v>
      </c>
      <c r="E523" s="32">
        <v>0</v>
      </c>
      <c r="F523" s="32">
        <v>0</v>
      </c>
      <c r="G523" s="32">
        <v>0</v>
      </c>
      <c r="H523" s="32">
        <v>0</v>
      </c>
      <c r="I523" s="32">
        <v>0</v>
      </c>
      <c r="J523" s="32">
        <v>0</v>
      </c>
      <c r="K523" s="32">
        <v>0</v>
      </c>
      <c r="L523" s="32">
        <v>0</v>
      </c>
      <c r="M523" s="32">
        <v>0</v>
      </c>
      <c r="N523" s="32">
        <v>0</v>
      </c>
      <c r="O523" s="32">
        <f t="shared" si="120"/>
        <v>0</v>
      </c>
      <c r="P523" s="32">
        <f t="shared" si="119"/>
        <v>0</v>
      </c>
      <c r="Q523" s="32">
        <f t="shared" si="118"/>
        <v>0</v>
      </c>
      <c r="R523" s="32">
        <f t="shared" si="117"/>
        <v>0</v>
      </c>
      <c r="S523" s="32">
        <f t="shared" si="116"/>
        <v>0</v>
      </c>
    </row>
    <row r="524" spans="2:19">
      <c r="B524" s="5">
        <v>1976</v>
      </c>
      <c r="C524" s="32">
        <v>0</v>
      </c>
      <c r="D524" s="32">
        <v>0</v>
      </c>
      <c r="E524" s="32">
        <v>0</v>
      </c>
      <c r="F524" s="32">
        <v>0</v>
      </c>
      <c r="G524" s="32">
        <v>0</v>
      </c>
      <c r="H524" s="32">
        <v>0</v>
      </c>
      <c r="I524" s="32">
        <v>0</v>
      </c>
      <c r="J524" s="32">
        <v>0</v>
      </c>
      <c r="K524" s="32">
        <v>0</v>
      </c>
      <c r="L524" s="32">
        <v>0</v>
      </c>
      <c r="M524" s="32">
        <v>0</v>
      </c>
      <c r="N524" s="32">
        <v>0</v>
      </c>
      <c r="O524" s="32">
        <f t="shared" si="120"/>
        <v>0</v>
      </c>
      <c r="P524" s="32">
        <f t="shared" si="119"/>
        <v>0</v>
      </c>
      <c r="Q524" s="32">
        <f t="shared" si="118"/>
        <v>0</v>
      </c>
      <c r="R524" s="32">
        <f t="shared" si="117"/>
        <v>0</v>
      </c>
      <c r="S524" s="32">
        <f t="shared" si="116"/>
        <v>0</v>
      </c>
    </row>
    <row r="525" spans="2:19">
      <c r="B525" s="5">
        <v>1975</v>
      </c>
      <c r="C525" s="32">
        <v>0</v>
      </c>
      <c r="D525" s="32">
        <v>0</v>
      </c>
      <c r="E525" s="32">
        <v>0</v>
      </c>
      <c r="F525" s="32">
        <v>0</v>
      </c>
      <c r="G525" s="32">
        <v>0</v>
      </c>
      <c r="H525" s="32">
        <v>0</v>
      </c>
      <c r="I525" s="32">
        <v>0</v>
      </c>
      <c r="J525" s="32">
        <v>0</v>
      </c>
      <c r="K525" s="32">
        <v>0</v>
      </c>
      <c r="L525" s="32">
        <v>0</v>
      </c>
      <c r="M525" s="32">
        <v>0</v>
      </c>
      <c r="N525" s="32">
        <v>0</v>
      </c>
      <c r="O525" s="32">
        <f t="shared" si="120"/>
        <v>0</v>
      </c>
      <c r="P525" s="32">
        <f t="shared" si="119"/>
        <v>0</v>
      </c>
      <c r="Q525" s="32">
        <f t="shared" si="118"/>
        <v>0</v>
      </c>
      <c r="R525" s="32">
        <f t="shared" si="117"/>
        <v>0</v>
      </c>
      <c r="S525" s="32">
        <f t="shared" si="116"/>
        <v>0</v>
      </c>
    </row>
    <row r="526" spans="2:19">
      <c r="B526" s="5">
        <v>1974</v>
      </c>
      <c r="C526" s="32">
        <v>0</v>
      </c>
      <c r="D526" s="32">
        <v>0</v>
      </c>
      <c r="E526" s="32">
        <v>0</v>
      </c>
      <c r="F526" s="32">
        <v>0</v>
      </c>
      <c r="G526" s="32">
        <v>0</v>
      </c>
      <c r="H526" s="32">
        <v>0</v>
      </c>
      <c r="I526" s="32">
        <v>0</v>
      </c>
      <c r="J526" s="32">
        <v>0</v>
      </c>
      <c r="K526" s="32">
        <v>0</v>
      </c>
      <c r="L526" s="32">
        <v>0</v>
      </c>
      <c r="M526" s="32">
        <v>0</v>
      </c>
      <c r="N526" s="32">
        <v>0</v>
      </c>
      <c r="O526" s="32">
        <f t="shared" si="120"/>
        <v>0</v>
      </c>
      <c r="P526" s="32">
        <f t="shared" si="119"/>
        <v>0</v>
      </c>
      <c r="Q526" s="32">
        <f t="shared" si="118"/>
        <v>0</v>
      </c>
      <c r="R526" s="32">
        <f t="shared" si="117"/>
        <v>0</v>
      </c>
      <c r="S526" s="32">
        <f t="shared" si="116"/>
        <v>0</v>
      </c>
    </row>
    <row r="527" spans="2:19">
      <c r="B527" s="5">
        <v>1973</v>
      </c>
      <c r="C527" s="32">
        <v>696.89</v>
      </c>
      <c r="D527" s="32">
        <v>696.89</v>
      </c>
      <c r="E527" s="32">
        <v>0</v>
      </c>
      <c r="F527" s="32">
        <v>0</v>
      </c>
      <c r="G527" s="32">
        <v>0</v>
      </c>
      <c r="H527" s="32">
        <v>0</v>
      </c>
      <c r="I527" s="32">
        <v>0</v>
      </c>
      <c r="J527" s="32">
        <v>0</v>
      </c>
      <c r="K527" s="32">
        <v>0</v>
      </c>
      <c r="L527" s="32">
        <v>0</v>
      </c>
      <c r="M527" s="32">
        <v>0</v>
      </c>
      <c r="N527" s="32">
        <v>0</v>
      </c>
      <c r="O527" s="32">
        <f t="shared" si="120"/>
        <v>0</v>
      </c>
      <c r="P527" s="32">
        <f t="shared" si="119"/>
        <v>0</v>
      </c>
      <c r="Q527" s="32">
        <f t="shared" si="118"/>
        <v>0</v>
      </c>
      <c r="R527" s="32">
        <f t="shared" si="117"/>
        <v>0</v>
      </c>
      <c r="S527" s="32">
        <f t="shared" si="116"/>
        <v>0</v>
      </c>
    </row>
    <row r="528" spans="2:19">
      <c r="B528" s="5">
        <v>1972</v>
      </c>
      <c r="C528" s="32">
        <v>0</v>
      </c>
      <c r="D528" s="32">
        <v>0</v>
      </c>
      <c r="E528" s="32">
        <v>0</v>
      </c>
      <c r="F528" s="32">
        <v>0</v>
      </c>
      <c r="G528" s="32">
        <v>0</v>
      </c>
      <c r="H528" s="32">
        <v>0</v>
      </c>
      <c r="I528" s="32">
        <v>0</v>
      </c>
      <c r="J528" s="32">
        <v>0</v>
      </c>
      <c r="K528" s="32">
        <v>0</v>
      </c>
      <c r="L528" s="32">
        <v>0</v>
      </c>
      <c r="M528" s="32">
        <v>0</v>
      </c>
      <c r="N528" s="32">
        <v>0</v>
      </c>
      <c r="O528" s="32">
        <f t="shared" si="120"/>
        <v>0</v>
      </c>
      <c r="P528" s="32">
        <f t="shared" si="119"/>
        <v>0</v>
      </c>
      <c r="Q528" s="32">
        <f t="shared" si="118"/>
        <v>0</v>
      </c>
      <c r="R528" s="32">
        <f t="shared" si="117"/>
        <v>0</v>
      </c>
      <c r="S528" s="32">
        <f t="shared" si="116"/>
        <v>0</v>
      </c>
    </row>
    <row r="529" spans="2:19">
      <c r="B529" s="5">
        <v>1971</v>
      </c>
      <c r="C529" s="32">
        <v>0</v>
      </c>
      <c r="D529" s="32">
        <v>0</v>
      </c>
      <c r="E529" s="32">
        <v>0</v>
      </c>
      <c r="F529" s="32">
        <v>0</v>
      </c>
      <c r="G529" s="32">
        <v>0</v>
      </c>
      <c r="H529" s="32">
        <v>0</v>
      </c>
      <c r="I529" s="32">
        <v>0</v>
      </c>
      <c r="J529" s="32">
        <v>0</v>
      </c>
      <c r="K529" s="32">
        <v>0</v>
      </c>
      <c r="L529" s="32">
        <v>0</v>
      </c>
      <c r="M529" s="32">
        <v>0</v>
      </c>
      <c r="N529" s="32">
        <v>0</v>
      </c>
      <c r="O529" s="32">
        <f t="shared" si="120"/>
        <v>0</v>
      </c>
      <c r="P529" s="32">
        <f t="shared" si="119"/>
        <v>0</v>
      </c>
      <c r="Q529" s="32">
        <f t="shared" si="118"/>
        <v>0</v>
      </c>
      <c r="R529" s="32">
        <f t="shared" si="117"/>
        <v>0</v>
      </c>
      <c r="S529" s="32">
        <f t="shared" si="116"/>
        <v>0</v>
      </c>
    </row>
    <row r="530" spans="2:19">
      <c r="B530" s="5">
        <v>1970</v>
      </c>
      <c r="C530" s="32">
        <v>0</v>
      </c>
      <c r="D530" s="32">
        <v>0</v>
      </c>
      <c r="E530" s="32">
        <v>0</v>
      </c>
      <c r="F530" s="32">
        <v>0</v>
      </c>
      <c r="G530" s="32">
        <v>0</v>
      </c>
      <c r="H530" s="32">
        <v>0</v>
      </c>
      <c r="I530" s="32">
        <v>0</v>
      </c>
      <c r="J530" s="32">
        <v>0</v>
      </c>
      <c r="K530" s="32">
        <v>0</v>
      </c>
      <c r="L530" s="32">
        <v>0</v>
      </c>
      <c r="M530" s="32">
        <v>0</v>
      </c>
      <c r="N530" s="32">
        <v>0</v>
      </c>
      <c r="O530" s="32">
        <f t="shared" si="120"/>
        <v>0</v>
      </c>
      <c r="P530" s="32">
        <f t="shared" si="119"/>
        <v>0</v>
      </c>
      <c r="Q530" s="32">
        <f t="shared" si="118"/>
        <v>0</v>
      </c>
      <c r="R530" s="32">
        <f t="shared" si="117"/>
        <v>0</v>
      </c>
      <c r="S530" s="32">
        <f t="shared" si="116"/>
        <v>0</v>
      </c>
    </row>
    <row r="531" spans="2:19">
      <c r="B531" s="5">
        <v>1969</v>
      </c>
      <c r="C531" s="32">
        <v>0</v>
      </c>
      <c r="D531" s="32">
        <v>0</v>
      </c>
      <c r="E531" s="32">
        <v>0</v>
      </c>
      <c r="F531" s="32">
        <v>0</v>
      </c>
      <c r="G531" s="32">
        <v>0</v>
      </c>
      <c r="H531" s="32">
        <v>0</v>
      </c>
      <c r="I531" s="32">
        <v>0</v>
      </c>
      <c r="J531" s="32">
        <v>0</v>
      </c>
      <c r="K531" s="32">
        <v>0</v>
      </c>
      <c r="L531" s="32">
        <v>0</v>
      </c>
      <c r="M531" s="32">
        <v>0</v>
      </c>
      <c r="N531" s="32">
        <v>0</v>
      </c>
      <c r="O531" s="32">
        <f t="shared" si="120"/>
        <v>0</v>
      </c>
      <c r="P531" s="32">
        <f t="shared" si="119"/>
        <v>0</v>
      </c>
      <c r="Q531" s="32">
        <f t="shared" si="118"/>
        <v>0</v>
      </c>
      <c r="R531" s="32">
        <f t="shared" si="117"/>
        <v>0</v>
      </c>
      <c r="S531" s="32">
        <f t="shared" si="116"/>
        <v>0</v>
      </c>
    </row>
    <row r="532" spans="2:19">
      <c r="B532" s="5">
        <v>1968</v>
      </c>
      <c r="C532" s="32">
        <v>0</v>
      </c>
      <c r="D532" s="32">
        <v>0</v>
      </c>
      <c r="E532" s="32">
        <v>0</v>
      </c>
      <c r="F532" s="32">
        <v>0</v>
      </c>
      <c r="G532" s="32">
        <v>0</v>
      </c>
      <c r="H532" s="32">
        <v>0</v>
      </c>
      <c r="I532" s="32">
        <v>0</v>
      </c>
      <c r="J532" s="32">
        <v>0</v>
      </c>
      <c r="K532" s="32">
        <v>0</v>
      </c>
      <c r="L532" s="32">
        <v>0</v>
      </c>
      <c r="M532" s="32">
        <v>0</v>
      </c>
      <c r="N532" s="32">
        <v>0</v>
      </c>
      <c r="O532" s="32">
        <f t="shared" si="120"/>
        <v>0</v>
      </c>
      <c r="P532" s="32">
        <f t="shared" si="119"/>
        <v>0</v>
      </c>
      <c r="Q532" s="32">
        <f t="shared" si="118"/>
        <v>0</v>
      </c>
      <c r="R532" s="32">
        <f t="shared" si="117"/>
        <v>0</v>
      </c>
      <c r="S532" s="32">
        <f t="shared" si="116"/>
        <v>0</v>
      </c>
    </row>
    <row r="533" spans="2:19">
      <c r="B533" s="5">
        <v>1967</v>
      </c>
      <c r="C533" s="32">
        <v>0</v>
      </c>
      <c r="D533" s="32">
        <v>0</v>
      </c>
      <c r="E533" s="32">
        <v>0</v>
      </c>
      <c r="F533" s="32">
        <v>0</v>
      </c>
      <c r="G533" s="32">
        <v>0</v>
      </c>
      <c r="H533" s="32">
        <v>0</v>
      </c>
      <c r="I533" s="32">
        <v>0</v>
      </c>
      <c r="J533" s="32">
        <v>0</v>
      </c>
      <c r="K533" s="32">
        <v>0</v>
      </c>
      <c r="L533" s="32">
        <v>0</v>
      </c>
      <c r="M533" s="32">
        <v>0</v>
      </c>
      <c r="N533" s="32">
        <v>0</v>
      </c>
      <c r="O533" s="32">
        <f t="shared" si="120"/>
        <v>0</v>
      </c>
      <c r="P533" s="32">
        <f t="shared" si="119"/>
        <v>0</v>
      </c>
      <c r="Q533" s="32">
        <f t="shared" si="118"/>
        <v>0</v>
      </c>
      <c r="R533" s="32">
        <f t="shared" si="117"/>
        <v>0</v>
      </c>
      <c r="S533" s="32">
        <f t="shared" si="116"/>
        <v>0</v>
      </c>
    </row>
    <row r="534" spans="2:19">
      <c r="B534" s="5">
        <v>1966</v>
      </c>
      <c r="C534" s="32">
        <v>0</v>
      </c>
      <c r="D534" s="32">
        <v>0</v>
      </c>
      <c r="E534" s="32">
        <v>0</v>
      </c>
      <c r="F534" s="32">
        <v>0</v>
      </c>
      <c r="G534" s="32">
        <v>0</v>
      </c>
      <c r="H534" s="32">
        <v>0</v>
      </c>
      <c r="I534" s="32">
        <v>0</v>
      </c>
      <c r="J534" s="32">
        <v>0</v>
      </c>
      <c r="K534" s="32">
        <v>0</v>
      </c>
      <c r="L534" s="32">
        <v>0</v>
      </c>
      <c r="M534" s="32">
        <v>0</v>
      </c>
      <c r="N534" s="32">
        <v>0</v>
      </c>
      <c r="O534" s="32">
        <f t="shared" si="120"/>
        <v>0</v>
      </c>
      <c r="P534" s="32">
        <f t="shared" si="119"/>
        <v>0</v>
      </c>
      <c r="Q534" s="32">
        <f t="shared" si="118"/>
        <v>0</v>
      </c>
      <c r="R534" s="32">
        <f t="shared" si="117"/>
        <v>0</v>
      </c>
      <c r="S534" s="32">
        <f t="shared" si="116"/>
        <v>0</v>
      </c>
    </row>
    <row r="535" spans="2:19">
      <c r="B535" s="5">
        <v>1965</v>
      </c>
      <c r="C535" s="32">
        <v>0</v>
      </c>
      <c r="D535" s="32">
        <v>0</v>
      </c>
      <c r="E535" s="32">
        <v>0</v>
      </c>
      <c r="F535" s="32">
        <v>0</v>
      </c>
      <c r="G535" s="32">
        <v>0</v>
      </c>
      <c r="H535" s="32">
        <v>0</v>
      </c>
      <c r="I535" s="32">
        <v>0</v>
      </c>
      <c r="J535" s="32">
        <v>0</v>
      </c>
      <c r="K535" s="32">
        <v>0</v>
      </c>
      <c r="L535" s="32">
        <v>0</v>
      </c>
      <c r="M535" s="32">
        <v>0</v>
      </c>
      <c r="N535" s="32">
        <v>0</v>
      </c>
      <c r="O535" s="32">
        <f t="shared" si="120"/>
        <v>0</v>
      </c>
      <c r="P535" s="32">
        <f t="shared" si="119"/>
        <v>0</v>
      </c>
      <c r="Q535" s="32">
        <f t="shared" si="118"/>
        <v>0</v>
      </c>
      <c r="R535" s="32">
        <f t="shared" si="117"/>
        <v>0</v>
      </c>
      <c r="S535" s="32">
        <f t="shared" si="116"/>
        <v>0</v>
      </c>
    </row>
    <row r="536" spans="2:19">
      <c r="B536" s="5">
        <v>1964</v>
      </c>
      <c r="C536" s="32">
        <v>0</v>
      </c>
      <c r="D536" s="32">
        <v>0</v>
      </c>
      <c r="E536" s="32">
        <v>0</v>
      </c>
      <c r="F536" s="32">
        <v>0</v>
      </c>
      <c r="G536" s="32">
        <v>0</v>
      </c>
      <c r="H536" s="32">
        <v>0</v>
      </c>
      <c r="I536" s="32">
        <v>0</v>
      </c>
      <c r="J536" s="32">
        <v>0</v>
      </c>
      <c r="K536" s="32">
        <v>0</v>
      </c>
      <c r="L536" s="32">
        <v>0</v>
      </c>
      <c r="M536" s="32">
        <v>0</v>
      </c>
      <c r="N536" s="32">
        <v>0</v>
      </c>
      <c r="O536" s="32">
        <f t="shared" si="120"/>
        <v>0</v>
      </c>
      <c r="P536" s="32">
        <f t="shared" si="119"/>
        <v>0</v>
      </c>
      <c r="Q536" s="32">
        <f t="shared" si="118"/>
        <v>0</v>
      </c>
      <c r="R536" s="32">
        <f t="shared" si="117"/>
        <v>0</v>
      </c>
      <c r="S536" s="32">
        <f t="shared" si="116"/>
        <v>0</v>
      </c>
    </row>
    <row r="537" spans="2:19">
      <c r="B537" s="5">
        <v>1963</v>
      </c>
      <c r="C537" s="32">
        <v>0</v>
      </c>
      <c r="D537" s="32">
        <v>0</v>
      </c>
      <c r="E537" s="32">
        <v>0</v>
      </c>
      <c r="F537" s="32">
        <v>0</v>
      </c>
      <c r="G537" s="32">
        <v>0</v>
      </c>
      <c r="H537" s="32">
        <v>0</v>
      </c>
      <c r="I537" s="32">
        <v>0</v>
      </c>
      <c r="J537" s="32">
        <v>0</v>
      </c>
      <c r="K537" s="32">
        <v>0</v>
      </c>
      <c r="L537" s="32">
        <v>0</v>
      </c>
      <c r="M537" s="32">
        <v>0</v>
      </c>
      <c r="N537" s="32">
        <v>0</v>
      </c>
      <c r="O537" s="32">
        <f t="shared" si="120"/>
        <v>0</v>
      </c>
      <c r="P537" s="32">
        <f t="shared" si="119"/>
        <v>0</v>
      </c>
      <c r="Q537" s="32">
        <f t="shared" si="118"/>
        <v>0</v>
      </c>
      <c r="R537" s="32">
        <f t="shared" si="117"/>
        <v>0</v>
      </c>
      <c r="S537" s="32">
        <f t="shared" si="116"/>
        <v>0</v>
      </c>
    </row>
    <row r="538" spans="2:19">
      <c r="B538" s="5">
        <v>1962</v>
      </c>
      <c r="C538" s="32">
        <v>0</v>
      </c>
      <c r="D538" s="32">
        <v>0</v>
      </c>
      <c r="E538" s="32">
        <v>0</v>
      </c>
      <c r="F538" s="32">
        <v>0</v>
      </c>
      <c r="G538" s="32">
        <v>0</v>
      </c>
      <c r="H538" s="32">
        <v>0</v>
      </c>
      <c r="I538" s="32">
        <v>0</v>
      </c>
      <c r="J538" s="32">
        <v>0</v>
      </c>
      <c r="K538" s="32">
        <v>0</v>
      </c>
      <c r="L538" s="32">
        <v>0</v>
      </c>
      <c r="M538" s="32">
        <v>0</v>
      </c>
      <c r="N538" s="32">
        <v>0</v>
      </c>
      <c r="O538" s="32">
        <f t="shared" si="120"/>
        <v>0</v>
      </c>
      <c r="P538" s="32">
        <f t="shared" si="119"/>
        <v>0</v>
      </c>
      <c r="Q538" s="32">
        <f t="shared" si="118"/>
        <v>0</v>
      </c>
      <c r="R538" s="32">
        <f t="shared" si="117"/>
        <v>0</v>
      </c>
      <c r="S538" s="32">
        <f t="shared" si="116"/>
        <v>0</v>
      </c>
    </row>
    <row r="539" spans="2:19">
      <c r="B539" s="5">
        <v>1961</v>
      </c>
      <c r="C539" s="32">
        <v>0</v>
      </c>
      <c r="D539" s="32">
        <v>0</v>
      </c>
      <c r="E539" s="32">
        <v>0</v>
      </c>
      <c r="F539" s="32">
        <v>0</v>
      </c>
      <c r="G539" s="32">
        <v>0</v>
      </c>
      <c r="H539" s="32">
        <v>0</v>
      </c>
      <c r="I539" s="32">
        <v>0</v>
      </c>
      <c r="J539" s="32">
        <v>0</v>
      </c>
      <c r="K539" s="32">
        <v>0</v>
      </c>
      <c r="L539" s="32">
        <v>0</v>
      </c>
      <c r="M539" s="32">
        <v>0</v>
      </c>
      <c r="N539" s="32">
        <v>0</v>
      </c>
      <c r="O539" s="32">
        <f t="shared" si="120"/>
        <v>0</v>
      </c>
      <c r="P539" s="32">
        <f t="shared" si="119"/>
        <v>0</v>
      </c>
      <c r="Q539" s="32">
        <f t="shared" si="118"/>
        <v>0</v>
      </c>
      <c r="R539" s="32">
        <f t="shared" si="117"/>
        <v>0</v>
      </c>
      <c r="S539" s="32">
        <f t="shared" si="116"/>
        <v>0</v>
      </c>
    </row>
    <row r="540" spans="2:19">
      <c r="B540" s="5">
        <v>1960</v>
      </c>
      <c r="C540" s="32">
        <v>0</v>
      </c>
      <c r="D540" s="32">
        <v>0</v>
      </c>
      <c r="E540" s="32">
        <v>0</v>
      </c>
      <c r="F540" s="32">
        <v>0</v>
      </c>
      <c r="G540" s="32">
        <v>0</v>
      </c>
      <c r="H540" s="32">
        <v>0</v>
      </c>
      <c r="I540" s="32">
        <v>0</v>
      </c>
      <c r="J540" s="32">
        <v>0</v>
      </c>
      <c r="K540" s="32">
        <v>0</v>
      </c>
      <c r="L540" s="32">
        <v>0</v>
      </c>
      <c r="M540" s="32">
        <v>0</v>
      </c>
      <c r="N540" s="32">
        <v>0</v>
      </c>
      <c r="O540" s="32">
        <f t="shared" si="120"/>
        <v>0</v>
      </c>
      <c r="P540" s="32">
        <f t="shared" si="119"/>
        <v>0</v>
      </c>
      <c r="Q540" s="32">
        <f t="shared" si="118"/>
        <v>0</v>
      </c>
      <c r="R540" s="32">
        <f t="shared" si="117"/>
        <v>0</v>
      </c>
      <c r="S540" s="32">
        <f t="shared" si="116"/>
        <v>0</v>
      </c>
    </row>
    <row r="541" spans="2:19">
      <c r="B541" s="5">
        <v>1959</v>
      </c>
      <c r="C541" s="32">
        <v>0</v>
      </c>
      <c r="D541" s="32">
        <v>0</v>
      </c>
      <c r="E541" s="32">
        <v>0</v>
      </c>
      <c r="F541" s="32">
        <v>0</v>
      </c>
      <c r="G541" s="32">
        <v>0</v>
      </c>
      <c r="H541" s="32">
        <v>0</v>
      </c>
      <c r="I541" s="32">
        <v>0</v>
      </c>
      <c r="J541" s="32">
        <v>0</v>
      </c>
      <c r="K541" s="32">
        <v>0</v>
      </c>
      <c r="L541" s="32">
        <v>0</v>
      </c>
      <c r="M541" s="32">
        <v>0</v>
      </c>
      <c r="N541" s="32">
        <v>0</v>
      </c>
      <c r="O541" s="32">
        <f t="shared" si="120"/>
        <v>0</v>
      </c>
      <c r="P541" s="32">
        <f t="shared" si="119"/>
        <v>0</v>
      </c>
      <c r="Q541" s="32">
        <f t="shared" si="118"/>
        <v>0</v>
      </c>
      <c r="R541" s="32">
        <f t="shared" si="117"/>
        <v>0</v>
      </c>
      <c r="S541" s="32">
        <f t="shared" si="116"/>
        <v>0</v>
      </c>
    </row>
    <row r="542" spans="2:19">
      <c r="B542" s="5">
        <v>1958</v>
      </c>
      <c r="C542" s="32">
        <v>0</v>
      </c>
      <c r="D542" s="32">
        <v>0</v>
      </c>
      <c r="E542" s="32">
        <v>0</v>
      </c>
      <c r="F542" s="32">
        <v>0</v>
      </c>
      <c r="G542" s="32">
        <v>0</v>
      </c>
      <c r="H542" s="32">
        <v>0</v>
      </c>
      <c r="I542" s="32">
        <v>0</v>
      </c>
      <c r="J542" s="32">
        <v>0</v>
      </c>
      <c r="K542" s="32">
        <v>0</v>
      </c>
      <c r="L542" s="32">
        <v>0</v>
      </c>
      <c r="M542" s="32">
        <v>0</v>
      </c>
      <c r="N542" s="32">
        <v>0</v>
      </c>
      <c r="O542" s="32">
        <f t="shared" si="120"/>
        <v>0</v>
      </c>
      <c r="P542" s="32">
        <f t="shared" si="119"/>
        <v>0</v>
      </c>
      <c r="Q542" s="32">
        <f t="shared" si="118"/>
        <v>0</v>
      </c>
      <c r="R542" s="32">
        <f t="shared" si="117"/>
        <v>0</v>
      </c>
      <c r="S542" s="32">
        <f t="shared" si="116"/>
        <v>0</v>
      </c>
    </row>
    <row r="543" spans="2:19">
      <c r="B543" s="5">
        <v>1957</v>
      </c>
      <c r="C543" s="32">
        <v>0</v>
      </c>
      <c r="D543" s="32">
        <v>0</v>
      </c>
      <c r="E543" s="32">
        <v>0</v>
      </c>
      <c r="F543" s="32">
        <v>0</v>
      </c>
      <c r="G543" s="32">
        <v>0</v>
      </c>
      <c r="H543" s="32">
        <v>0</v>
      </c>
      <c r="I543" s="32">
        <v>0</v>
      </c>
      <c r="J543" s="32">
        <v>0</v>
      </c>
      <c r="K543" s="32">
        <v>0</v>
      </c>
      <c r="L543" s="32">
        <v>0</v>
      </c>
      <c r="M543" s="32">
        <v>0</v>
      </c>
      <c r="N543" s="32">
        <v>0</v>
      </c>
      <c r="O543" s="32">
        <f t="shared" si="120"/>
        <v>0</v>
      </c>
      <c r="P543" s="32">
        <f t="shared" si="119"/>
        <v>0</v>
      </c>
      <c r="Q543" s="32">
        <f t="shared" si="118"/>
        <v>0</v>
      </c>
      <c r="R543" s="32">
        <f t="shared" si="117"/>
        <v>0</v>
      </c>
      <c r="S543" s="32">
        <f t="shared" si="117"/>
        <v>0</v>
      </c>
    </row>
    <row r="544" spans="2:19">
      <c r="B544" s="5">
        <v>1956</v>
      </c>
      <c r="C544" s="32">
        <v>0</v>
      </c>
      <c r="D544" s="32">
        <v>0</v>
      </c>
      <c r="E544" s="32">
        <v>0</v>
      </c>
      <c r="F544" s="32">
        <v>0</v>
      </c>
      <c r="G544" s="32">
        <v>0</v>
      </c>
      <c r="H544" s="32">
        <v>0</v>
      </c>
      <c r="I544" s="32">
        <v>0</v>
      </c>
      <c r="J544" s="32">
        <v>0</v>
      </c>
      <c r="K544" s="32">
        <v>0</v>
      </c>
      <c r="L544" s="32">
        <v>0</v>
      </c>
      <c r="M544" s="32">
        <v>0</v>
      </c>
      <c r="N544" s="32">
        <v>0</v>
      </c>
      <c r="O544" s="32">
        <f t="shared" si="120"/>
        <v>0</v>
      </c>
      <c r="P544" s="32">
        <f t="shared" si="119"/>
        <v>0</v>
      </c>
      <c r="Q544" s="32">
        <f t="shared" si="118"/>
        <v>0</v>
      </c>
      <c r="R544" s="32">
        <f t="shared" ref="R544:S570" si="121">Q544</f>
        <v>0</v>
      </c>
      <c r="S544" s="32">
        <f t="shared" si="121"/>
        <v>0</v>
      </c>
    </row>
    <row r="545" spans="2:19">
      <c r="B545" s="5">
        <v>1955</v>
      </c>
      <c r="C545" s="32">
        <v>0</v>
      </c>
      <c r="D545" s="32">
        <v>0</v>
      </c>
      <c r="E545" s="32">
        <v>0</v>
      </c>
      <c r="F545" s="32">
        <v>0</v>
      </c>
      <c r="G545" s="32">
        <v>0</v>
      </c>
      <c r="H545" s="32">
        <v>0</v>
      </c>
      <c r="I545" s="32">
        <v>0</v>
      </c>
      <c r="J545" s="32">
        <v>0</v>
      </c>
      <c r="K545" s="32">
        <v>0</v>
      </c>
      <c r="L545" s="32">
        <v>0</v>
      </c>
      <c r="M545" s="32">
        <v>0</v>
      </c>
      <c r="N545" s="32">
        <v>0</v>
      </c>
      <c r="O545" s="32">
        <f t="shared" si="120"/>
        <v>0</v>
      </c>
      <c r="P545" s="32">
        <f t="shared" si="119"/>
        <v>0</v>
      </c>
      <c r="Q545" s="32">
        <f t="shared" ref="Q545:Q570" si="122">P545</f>
        <v>0</v>
      </c>
      <c r="R545" s="32">
        <f t="shared" si="121"/>
        <v>0</v>
      </c>
      <c r="S545" s="32">
        <f t="shared" si="121"/>
        <v>0</v>
      </c>
    </row>
    <row r="546" spans="2:19">
      <c r="B546" s="5">
        <v>1954</v>
      </c>
      <c r="C546" s="32">
        <v>0</v>
      </c>
      <c r="D546" s="32">
        <v>0</v>
      </c>
      <c r="E546" s="32">
        <v>0</v>
      </c>
      <c r="F546" s="32">
        <v>0</v>
      </c>
      <c r="G546" s="32">
        <v>0</v>
      </c>
      <c r="H546" s="32">
        <v>0</v>
      </c>
      <c r="I546" s="32">
        <v>0</v>
      </c>
      <c r="J546" s="32">
        <v>0</v>
      </c>
      <c r="K546" s="32">
        <v>0</v>
      </c>
      <c r="L546" s="32">
        <v>0</v>
      </c>
      <c r="M546" s="32">
        <v>0</v>
      </c>
      <c r="N546" s="32">
        <v>0</v>
      </c>
      <c r="O546" s="32">
        <f t="shared" si="120"/>
        <v>0</v>
      </c>
      <c r="P546" s="32">
        <f t="shared" ref="P546:P570" si="123">O546</f>
        <v>0</v>
      </c>
      <c r="Q546" s="32">
        <f t="shared" si="122"/>
        <v>0</v>
      </c>
      <c r="R546" s="32">
        <f t="shared" si="121"/>
        <v>0</v>
      </c>
      <c r="S546" s="32">
        <f t="shared" si="121"/>
        <v>0</v>
      </c>
    </row>
    <row r="547" spans="2:19">
      <c r="B547" s="5">
        <v>1953</v>
      </c>
      <c r="C547" s="32">
        <v>0</v>
      </c>
      <c r="D547" s="32">
        <v>0</v>
      </c>
      <c r="E547" s="32">
        <v>0</v>
      </c>
      <c r="F547" s="32">
        <v>0</v>
      </c>
      <c r="G547" s="32">
        <v>0</v>
      </c>
      <c r="H547" s="32">
        <v>0</v>
      </c>
      <c r="I547" s="32">
        <v>0</v>
      </c>
      <c r="J547" s="32">
        <v>0</v>
      </c>
      <c r="K547" s="32">
        <v>0</v>
      </c>
      <c r="L547" s="32">
        <v>0</v>
      </c>
      <c r="M547" s="32">
        <v>0</v>
      </c>
      <c r="N547" s="32">
        <v>0</v>
      </c>
      <c r="O547" s="32">
        <f t="shared" si="120"/>
        <v>0</v>
      </c>
      <c r="P547" s="32">
        <f t="shared" si="123"/>
        <v>0</v>
      </c>
      <c r="Q547" s="32">
        <f t="shared" si="122"/>
        <v>0</v>
      </c>
      <c r="R547" s="32">
        <f t="shared" si="121"/>
        <v>0</v>
      </c>
      <c r="S547" s="32">
        <f t="shared" si="121"/>
        <v>0</v>
      </c>
    </row>
    <row r="548" spans="2:19">
      <c r="B548" s="5">
        <v>1952</v>
      </c>
      <c r="C548" s="32">
        <v>0</v>
      </c>
      <c r="D548" s="32">
        <v>0</v>
      </c>
      <c r="E548" s="32">
        <v>0</v>
      </c>
      <c r="F548" s="32">
        <v>0</v>
      </c>
      <c r="G548" s="32">
        <v>0</v>
      </c>
      <c r="H548" s="32">
        <v>0</v>
      </c>
      <c r="I548" s="32">
        <v>0</v>
      </c>
      <c r="J548" s="32">
        <v>0</v>
      </c>
      <c r="K548" s="32">
        <v>0</v>
      </c>
      <c r="L548" s="32">
        <v>0</v>
      </c>
      <c r="M548" s="32">
        <v>0</v>
      </c>
      <c r="N548" s="32">
        <v>0</v>
      </c>
      <c r="O548" s="32">
        <f t="shared" ref="O548:O570" si="124">N548</f>
        <v>0</v>
      </c>
      <c r="P548" s="32">
        <f t="shared" si="123"/>
        <v>0</v>
      </c>
      <c r="Q548" s="32">
        <f t="shared" si="122"/>
        <v>0</v>
      </c>
      <c r="R548" s="32">
        <f t="shared" si="121"/>
        <v>0</v>
      </c>
      <c r="S548" s="32">
        <f t="shared" si="121"/>
        <v>0</v>
      </c>
    </row>
    <row r="549" spans="2:19">
      <c r="B549" s="5">
        <v>1951</v>
      </c>
      <c r="C549" s="32">
        <v>0</v>
      </c>
      <c r="D549" s="32">
        <v>0</v>
      </c>
      <c r="E549" s="32">
        <v>0</v>
      </c>
      <c r="F549" s="32">
        <v>0</v>
      </c>
      <c r="G549" s="32">
        <v>0</v>
      </c>
      <c r="H549" s="32">
        <v>0</v>
      </c>
      <c r="I549" s="32">
        <v>0</v>
      </c>
      <c r="J549" s="32">
        <v>0</v>
      </c>
      <c r="K549" s="32">
        <v>0</v>
      </c>
      <c r="L549" s="32">
        <v>0</v>
      </c>
      <c r="M549" s="32">
        <v>0</v>
      </c>
      <c r="N549" s="32">
        <v>0</v>
      </c>
      <c r="O549" s="32">
        <f t="shared" si="124"/>
        <v>0</v>
      </c>
      <c r="P549" s="32">
        <f t="shared" si="123"/>
        <v>0</v>
      </c>
      <c r="Q549" s="32">
        <f t="shared" si="122"/>
        <v>0</v>
      </c>
      <c r="R549" s="32">
        <f t="shared" si="121"/>
        <v>0</v>
      </c>
      <c r="S549" s="32">
        <f t="shared" si="121"/>
        <v>0</v>
      </c>
    </row>
    <row r="550" spans="2:19">
      <c r="B550" s="5">
        <v>1950</v>
      </c>
      <c r="C550" s="32">
        <v>0</v>
      </c>
      <c r="D550" s="32">
        <v>0</v>
      </c>
      <c r="E550" s="32">
        <v>0</v>
      </c>
      <c r="F550" s="32">
        <v>0</v>
      </c>
      <c r="G550" s="32">
        <v>0</v>
      </c>
      <c r="H550" s="32">
        <v>0</v>
      </c>
      <c r="I550" s="32">
        <v>0</v>
      </c>
      <c r="J550" s="32">
        <v>0</v>
      </c>
      <c r="K550" s="32">
        <v>0</v>
      </c>
      <c r="L550" s="32">
        <v>0</v>
      </c>
      <c r="M550" s="32">
        <v>0</v>
      </c>
      <c r="N550" s="32">
        <v>0</v>
      </c>
      <c r="O550" s="32">
        <f t="shared" si="124"/>
        <v>0</v>
      </c>
      <c r="P550" s="32">
        <f t="shared" si="123"/>
        <v>0</v>
      </c>
      <c r="Q550" s="32">
        <f t="shared" si="122"/>
        <v>0</v>
      </c>
      <c r="R550" s="32">
        <f t="shared" si="121"/>
        <v>0</v>
      </c>
      <c r="S550" s="32">
        <f t="shared" si="121"/>
        <v>0</v>
      </c>
    </row>
    <row r="551" spans="2:19">
      <c r="B551" s="5">
        <v>1949</v>
      </c>
      <c r="C551" s="32">
        <v>0</v>
      </c>
      <c r="D551" s="32">
        <v>0</v>
      </c>
      <c r="E551" s="32">
        <v>0</v>
      </c>
      <c r="F551" s="32">
        <v>0</v>
      </c>
      <c r="G551" s="32">
        <v>0</v>
      </c>
      <c r="H551" s="32">
        <v>0</v>
      </c>
      <c r="I551" s="32">
        <v>0</v>
      </c>
      <c r="J551" s="32">
        <v>0</v>
      </c>
      <c r="K551" s="32">
        <v>0</v>
      </c>
      <c r="L551" s="32">
        <v>0</v>
      </c>
      <c r="M551" s="32">
        <v>0</v>
      </c>
      <c r="N551" s="32">
        <v>0</v>
      </c>
      <c r="O551" s="32">
        <f t="shared" si="124"/>
        <v>0</v>
      </c>
      <c r="P551" s="32">
        <f t="shared" si="123"/>
        <v>0</v>
      </c>
      <c r="Q551" s="32">
        <f t="shared" si="122"/>
        <v>0</v>
      </c>
      <c r="R551" s="32">
        <f t="shared" si="121"/>
        <v>0</v>
      </c>
      <c r="S551" s="32">
        <f t="shared" si="121"/>
        <v>0</v>
      </c>
    </row>
    <row r="552" spans="2:19">
      <c r="B552" s="5">
        <v>1948</v>
      </c>
      <c r="C552" s="32">
        <v>0</v>
      </c>
      <c r="D552" s="32">
        <v>0</v>
      </c>
      <c r="E552" s="32">
        <v>0</v>
      </c>
      <c r="F552" s="32">
        <v>0</v>
      </c>
      <c r="G552" s="32">
        <v>0</v>
      </c>
      <c r="H552" s="32">
        <v>0</v>
      </c>
      <c r="I552" s="32">
        <v>0</v>
      </c>
      <c r="J552" s="32">
        <v>0</v>
      </c>
      <c r="K552" s="32">
        <v>0</v>
      </c>
      <c r="L552" s="32">
        <v>0</v>
      </c>
      <c r="M552" s="32">
        <v>0</v>
      </c>
      <c r="N552" s="32">
        <v>0</v>
      </c>
      <c r="O552" s="32">
        <f t="shared" si="124"/>
        <v>0</v>
      </c>
      <c r="P552" s="32">
        <f t="shared" si="123"/>
        <v>0</v>
      </c>
      <c r="Q552" s="32">
        <f t="shared" si="122"/>
        <v>0</v>
      </c>
      <c r="R552" s="32">
        <f t="shared" si="121"/>
        <v>0</v>
      </c>
      <c r="S552" s="32">
        <f t="shared" si="121"/>
        <v>0</v>
      </c>
    </row>
    <row r="553" spans="2:19">
      <c r="B553" s="5">
        <v>1947</v>
      </c>
      <c r="C553" s="32">
        <v>0</v>
      </c>
      <c r="D553" s="32">
        <v>0</v>
      </c>
      <c r="E553" s="32">
        <v>0</v>
      </c>
      <c r="F553" s="32">
        <v>0</v>
      </c>
      <c r="G553" s="32">
        <v>0</v>
      </c>
      <c r="H553" s="32">
        <v>0</v>
      </c>
      <c r="I553" s="32">
        <v>0</v>
      </c>
      <c r="J553" s="32">
        <v>0</v>
      </c>
      <c r="K553" s="32">
        <v>0</v>
      </c>
      <c r="L553" s="32">
        <v>0</v>
      </c>
      <c r="M553" s="32">
        <v>0</v>
      </c>
      <c r="N553" s="32">
        <v>0</v>
      </c>
      <c r="O553" s="32">
        <f t="shared" si="124"/>
        <v>0</v>
      </c>
      <c r="P553" s="32">
        <f t="shared" si="123"/>
        <v>0</v>
      </c>
      <c r="Q553" s="32">
        <f t="shared" si="122"/>
        <v>0</v>
      </c>
      <c r="R553" s="32">
        <f t="shared" si="121"/>
        <v>0</v>
      </c>
      <c r="S553" s="32">
        <f t="shared" si="121"/>
        <v>0</v>
      </c>
    </row>
    <row r="554" spans="2:19">
      <c r="B554" s="5">
        <v>1946</v>
      </c>
      <c r="C554" s="32">
        <v>0</v>
      </c>
      <c r="D554" s="32">
        <v>0</v>
      </c>
      <c r="E554" s="32">
        <v>0</v>
      </c>
      <c r="F554" s="32">
        <v>0</v>
      </c>
      <c r="G554" s="32">
        <v>0</v>
      </c>
      <c r="H554" s="32">
        <v>0</v>
      </c>
      <c r="I554" s="32">
        <v>0</v>
      </c>
      <c r="J554" s="32">
        <v>0</v>
      </c>
      <c r="K554" s="32">
        <v>0</v>
      </c>
      <c r="L554" s="32">
        <v>0</v>
      </c>
      <c r="M554" s="32">
        <v>0</v>
      </c>
      <c r="N554" s="32">
        <v>0</v>
      </c>
      <c r="O554" s="32">
        <f t="shared" si="124"/>
        <v>0</v>
      </c>
      <c r="P554" s="32">
        <f t="shared" si="123"/>
        <v>0</v>
      </c>
      <c r="Q554" s="32">
        <f t="shared" si="122"/>
        <v>0</v>
      </c>
      <c r="R554" s="32">
        <f t="shared" si="121"/>
        <v>0</v>
      </c>
      <c r="S554" s="32">
        <f t="shared" si="121"/>
        <v>0</v>
      </c>
    </row>
    <row r="555" spans="2:19">
      <c r="B555" s="5">
        <v>1945</v>
      </c>
      <c r="C555" s="32">
        <v>0</v>
      </c>
      <c r="D555" s="32">
        <v>0</v>
      </c>
      <c r="E555" s="32">
        <v>0</v>
      </c>
      <c r="F555" s="32">
        <v>0</v>
      </c>
      <c r="G555" s="32">
        <v>0</v>
      </c>
      <c r="H555" s="32">
        <v>0</v>
      </c>
      <c r="I555" s="32">
        <v>0</v>
      </c>
      <c r="J555" s="32">
        <v>0</v>
      </c>
      <c r="K555" s="32">
        <v>0</v>
      </c>
      <c r="L555" s="32">
        <v>0</v>
      </c>
      <c r="M555" s="32">
        <v>0</v>
      </c>
      <c r="N555" s="32">
        <v>0</v>
      </c>
      <c r="O555" s="32">
        <f t="shared" si="124"/>
        <v>0</v>
      </c>
      <c r="P555" s="32">
        <f t="shared" si="123"/>
        <v>0</v>
      </c>
      <c r="Q555" s="32">
        <f t="shared" si="122"/>
        <v>0</v>
      </c>
      <c r="R555" s="32">
        <f t="shared" si="121"/>
        <v>0</v>
      </c>
      <c r="S555" s="32">
        <f t="shared" si="121"/>
        <v>0</v>
      </c>
    </row>
    <row r="556" spans="2:19">
      <c r="B556" s="5">
        <v>1944</v>
      </c>
      <c r="C556" s="32">
        <v>0</v>
      </c>
      <c r="D556" s="32">
        <v>0</v>
      </c>
      <c r="E556" s="32">
        <v>0</v>
      </c>
      <c r="F556" s="32">
        <v>0</v>
      </c>
      <c r="G556" s="32">
        <v>0</v>
      </c>
      <c r="H556" s="32">
        <v>0</v>
      </c>
      <c r="I556" s="32">
        <v>0</v>
      </c>
      <c r="J556" s="32">
        <v>0</v>
      </c>
      <c r="K556" s="32">
        <v>0</v>
      </c>
      <c r="L556" s="32">
        <v>0</v>
      </c>
      <c r="M556" s="32">
        <v>0</v>
      </c>
      <c r="N556" s="32">
        <v>0</v>
      </c>
      <c r="O556" s="32">
        <f t="shared" si="124"/>
        <v>0</v>
      </c>
      <c r="P556" s="32">
        <f t="shared" si="123"/>
        <v>0</v>
      </c>
      <c r="Q556" s="32">
        <f t="shared" si="122"/>
        <v>0</v>
      </c>
      <c r="R556" s="32">
        <f t="shared" si="121"/>
        <v>0</v>
      </c>
      <c r="S556" s="32">
        <f t="shared" si="121"/>
        <v>0</v>
      </c>
    </row>
    <row r="557" spans="2:19">
      <c r="B557" s="5">
        <v>1943</v>
      </c>
      <c r="C557" s="32">
        <v>0</v>
      </c>
      <c r="D557" s="32">
        <v>0</v>
      </c>
      <c r="E557" s="32">
        <v>0</v>
      </c>
      <c r="F557" s="32">
        <v>0</v>
      </c>
      <c r="G557" s="32">
        <v>0</v>
      </c>
      <c r="H557" s="32">
        <v>0</v>
      </c>
      <c r="I557" s="32">
        <v>0</v>
      </c>
      <c r="J557" s="32">
        <v>0</v>
      </c>
      <c r="K557" s="32">
        <v>0</v>
      </c>
      <c r="L557" s="32">
        <v>0</v>
      </c>
      <c r="M557" s="32">
        <v>0</v>
      </c>
      <c r="N557" s="32">
        <v>0</v>
      </c>
      <c r="O557" s="32">
        <f t="shared" si="124"/>
        <v>0</v>
      </c>
      <c r="P557" s="32">
        <f t="shared" si="123"/>
        <v>0</v>
      </c>
      <c r="Q557" s="32">
        <f t="shared" si="122"/>
        <v>0</v>
      </c>
      <c r="R557" s="32">
        <f t="shared" si="121"/>
        <v>0</v>
      </c>
      <c r="S557" s="32">
        <f t="shared" si="121"/>
        <v>0</v>
      </c>
    </row>
    <row r="558" spans="2:19">
      <c r="B558" s="5">
        <v>1942</v>
      </c>
      <c r="C558" s="32">
        <v>0</v>
      </c>
      <c r="D558" s="32">
        <v>0</v>
      </c>
      <c r="E558" s="32">
        <v>0</v>
      </c>
      <c r="F558" s="32">
        <v>0</v>
      </c>
      <c r="G558" s="32">
        <v>0</v>
      </c>
      <c r="H558" s="32">
        <v>0</v>
      </c>
      <c r="I558" s="32">
        <v>0</v>
      </c>
      <c r="J558" s="32">
        <v>0</v>
      </c>
      <c r="K558" s="32">
        <v>0</v>
      </c>
      <c r="L558" s="32">
        <v>0</v>
      </c>
      <c r="M558" s="32">
        <v>0</v>
      </c>
      <c r="N558" s="32">
        <v>0</v>
      </c>
      <c r="O558" s="32">
        <f t="shared" si="124"/>
        <v>0</v>
      </c>
      <c r="P558" s="32">
        <f t="shared" si="123"/>
        <v>0</v>
      </c>
      <c r="Q558" s="32">
        <f t="shared" si="122"/>
        <v>0</v>
      </c>
      <c r="R558" s="32">
        <f t="shared" si="121"/>
        <v>0</v>
      </c>
      <c r="S558" s="32">
        <f t="shared" si="121"/>
        <v>0</v>
      </c>
    </row>
    <row r="559" spans="2:19">
      <c r="B559" s="5">
        <v>1941</v>
      </c>
      <c r="C559" s="32">
        <v>0</v>
      </c>
      <c r="D559" s="32">
        <v>0</v>
      </c>
      <c r="E559" s="32">
        <v>0</v>
      </c>
      <c r="F559" s="32">
        <v>0</v>
      </c>
      <c r="G559" s="32">
        <v>0</v>
      </c>
      <c r="H559" s="32">
        <v>0</v>
      </c>
      <c r="I559" s="32">
        <v>0</v>
      </c>
      <c r="J559" s="32">
        <v>0</v>
      </c>
      <c r="K559" s="32">
        <v>0</v>
      </c>
      <c r="L559" s="32">
        <v>0</v>
      </c>
      <c r="M559" s="32">
        <v>0</v>
      </c>
      <c r="N559" s="32">
        <v>0</v>
      </c>
      <c r="O559" s="32">
        <f t="shared" si="124"/>
        <v>0</v>
      </c>
      <c r="P559" s="32">
        <f t="shared" si="123"/>
        <v>0</v>
      </c>
      <c r="Q559" s="32">
        <f t="shared" si="122"/>
        <v>0</v>
      </c>
      <c r="R559" s="32">
        <f t="shared" si="121"/>
        <v>0</v>
      </c>
      <c r="S559" s="32">
        <f t="shared" si="121"/>
        <v>0</v>
      </c>
    </row>
    <row r="560" spans="2:19">
      <c r="B560" s="5">
        <v>1940</v>
      </c>
      <c r="C560" s="32">
        <v>0</v>
      </c>
      <c r="D560" s="32">
        <v>0</v>
      </c>
      <c r="E560" s="32">
        <v>0</v>
      </c>
      <c r="F560" s="32">
        <v>0</v>
      </c>
      <c r="G560" s="32">
        <v>0</v>
      </c>
      <c r="H560" s="32">
        <v>0</v>
      </c>
      <c r="I560" s="32">
        <v>0</v>
      </c>
      <c r="J560" s="32">
        <v>0</v>
      </c>
      <c r="K560" s="32">
        <v>0</v>
      </c>
      <c r="L560" s="32">
        <v>0</v>
      </c>
      <c r="M560" s="32">
        <v>0</v>
      </c>
      <c r="N560" s="32">
        <v>0</v>
      </c>
      <c r="O560" s="32">
        <f t="shared" si="124"/>
        <v>0</v>
      </c>
      <c r="P560" s="32">
        <f t="shared" si="123"/>
        <v>0</v>
      </c>
      <c r="Q560" s="32">
        <f t="shared" si="122"/>
        <v>0</v>
      </c>
      <c r="R560" s="32">
        <f t="shared" si="121"/>
        <v>0</v>
      </c>
      <c r="S560" s="32">
        <f t="shared" si="121"/>
        <v>0</v>
      </c>
    </row>
    <row r="561" spans="1:19">
      <c r="B561" s="5">
        <v>1939</v>
      </c>
      <c r="C561" s="32">
        <v>0</v>
      </c>
      <c r="D561" s="32">
        <v>0</v>
      </c>
      <c r="E561" s="32">
        <v>0</v>
      </c>
      <c r="F561" s="32">
        <v>0</v>
      </c>
      <c r="G561" s="32">
        <v>0</v>
      </c>
      <c r="H561" s="32">
        <v>0</v>
      </c>
      <c r="I561" s="32">
        <v>0</v>
      </c>
      <c r="J561" s="32">
        <v>0</v>
      </c>
      <c r="K561" s="32">
        <v>0</v>
      </c>
      <c r="L561" s="32">
        <v>0</v>
      </c>
      <c r="M561" s="32">
        <v>0</v>
      </c>
      <c r="N561" s="32">
        <v>0</v>
      </c>
      <c r="O561" s="32">
        <f t="shared" si="124"/>
        <v>0</v>
      </c>
      <c r="P561" s="32">
        <f t="shared" si="123"/>
        <v>0</v>
      </c>
      <c r="Q561" s="32">
        <f t="shared" si="122"/>
        <v>0</v>
      </c>
      <c r="R561" s="32">
        <f t="shared" si="121"/>
        <v>0</v>
      </c>
      <c r="S561" s="32">
        <f t="shared" si="121"/>
        <v>0</v>
      </c>
    </row>
    <row r="562" spans="1:19">
      <c r="B562" s="5">
        <v>1938</v>
      </c>
      <c r="C562" s="32">
        <v>0</v>
      </c>
      <c r="D562" s="32">
        <v>0</v>
      </c>
      <c r="E562" s="32">
        <v>0</v>
      </c>
      <c r="F562" s="32">
        <v>0</v>
      </c>
      <c r="G562" s="32">
        <v>0</v>
      </c>
      <c r="H562" s="32">
        <v>0</v>
      </c>
      <c r="I562" s="32">
        <v>0</v>
      </c>
      <c r="J562" s="32">
        <v>0</v>
      </c>
      <c r="K562" s="32">
        <v>0</v>
      </c>
      <c r="L562" s="32">
        <v>0</v>
      </c>
      <c r="M562" s="32">
        <v>0</v>
      </c>
      <c r="N562" s="32">
        <v>0</v>
      </c>
      <c r="O562" s="32">
        <f t="shared" si="124"/>
        <v>0</v>
      </c>
      <c r="P562" s="32">
        <f t="shared" si="123"/>
        <v>0</v>
      </c>
      <c r="Q562" s="32">
        <f t="shared" si="122"/>
        <v>0</v>
      </c>
      <c r="R562" s="32">
        <f t="shared" si="121"/>
        <v>0</v>
      </c>
      <c r="S562" s="32">
        <f t="shared" si="121"/>
        <v>0</v>
      </c>
    </row>
    <row r="563" spans="1:19">
      <c r="B563" s="5">
        <v>1937</v>
      </c>
      <c r="C563" s="32">
        <v>0</v>
      </c>
      <c r="D563" s="32">
        <v>0</v>
      </c>
      <c r="E563" s="32">
        <v>0</v>
      </c>
      <c r="F563" s="32">
        <v>0</v>
      </c>
      <c r="G563" s="32">
        <v>0</v>
      </c>
      <c r="H563" s="32">
        <v>0</v>
      </c>
      <c r="I563" s="32">
        <v>0</v>
      </c>
      <c r="J563" s="32">
        <v>0</v>
      </c>
      <c r="K563" s="32">
        <v>0</v>
      </c>
      <c r="L563" s="32">
        <v>0</v>
      </c>
      <c r="M563" s="32">
        <v>0</v>
      </c>
      <c r="N563" s="32">
        <v>0</v>
      </c>
      <c r="O563" s="32">
        <f t="shared" si="124"/>
        <v>0</v>
      </c>
      <c r="P563" s="32">
        <f t="shared" si="123"/>
        <v>0</v>
      </c>
      <c r="Q563" s="32">
        <f t="shared" si="122"/>
        <v>0</v>
      </c>
      <c r="R563" s="32">
        <f t="shared" si="121"/>
        <v>0</v>
      </c>
      <c r="S563" s="32">
        <f t="shared" si="121"/>
        <v>0</v>
      </c>
    </row>
    <row r="564" spans="1:19">
      <c r="B564" s="5">
        <v>1936</v>
      </c>
      <c r="C564" s="32">
        <v>0</v>
      </c>
      <c r="D564" s="32">
        <v>0</v>
      </c>
      <c r="E564" s="32">
        <v>0</v>
      </c>
      <c r="F564" s="32">
        <v>0</v>
      </c>
      <c r="G564" s="32">
        <v>0</v>
      </c>
      <c r="H564" s="32">
        <v>0</v>
      </c>
      <c r="I564" s="32">
        <v>0</v>
      </c>
      <c r="J564" s="32">
        <v>0</v>
      </c>
      <c r="K564" s="32">
        <v>0</v>
      </c>
      <c r="L564" s="32">
        <v>0</v>
      </c>
      <c r="M564" s="32">
        <v>0</v>
      </c>
      <c r="N564" s="32">
        <v>0</v>
      </c>
      <c r="O564" s="32">
        <f t="shared" si="124"/>
        <v>0</v>
      </c>
      <c r="P564" s="32">
        <f t="shared" si="123"/>
        <v>0</v>
      </c>
      <c r="Q564" s="32">
        <f t="shared" si="122"/>
        <v>0</v>
      </c>
      <c r="R564" s="32">
        <f t="shared" si="121"/>
        <v>0</v>
      </c>
      <c r="S564" s="32">
        <f t="shared" si="121"/>
        <v>0</v>
      </c>
    </row>
    <row r="565" spans="1:19">
      <c r="B565" s="5">
        <v>1935</v>
      </c>
      <c r="C565" s="32">
        <v>0</v>
      </c>
      <c r="D565" s="32">
        <v>0</v>
      </c>
      <c r="E565" s="32">
        <v>0</v>
      </c>
      <c r="F565" s="32">
        <v>0</v>
      </c>
      <c r="G565" s="32">
        <v>0</v>
      </c>
      <c r="H565" s="32">
        <v>0</v>
      </c>
      <c r="I565" s="32">
        <v>0</v>
      </c>
      <c r="J565" s="32">
        <v>0</v>
      </c>
      <c r="K565" s="32">
        <v>0</v>
      </c>
      <c r="L565" s="32">
        <v>0</v>
      </c>
      <c r="M565" s="32">
        <v>0</v>
      </c>
      <c r="N565" s="32">
        <v>0</v>
      </c>
      <c r="O565" s="32">
        <f t="shared" si="124"/>
        <v>0</v>
      </c>
      <c r="P565" s="32">
        <f t="shared" si="123"/>
        <v>0</v>
      </c>
      <c r="Q565" s="32">
        <f t="shared" si="122"/>
        <v>0</v>
      </c>
      <c r="R565" s="32">
        <f t="shared" si="121"/>
        <v>0</v>
      </c>
      <c r="S565" s="32">
        <f t="shared" si="121"/>
        <v>0</v>
      </c>
    </row>
    <row r="566" spans="1:19">
      <c r="B566" s="5">
        <v>1934</v>
      </c>
      <c r="C566" s="32">
        <v>0</v>
      </c>
      <c r="D566" s="32">
        <v>0</v>
      </c>
      <c r="E566" s="32">
        <v>0</v>
      </c>
      <c r="F566" s="32">
        <v>0</v>
      </c>
      <c r="G566" s="32">
        <v>0</v>
      </c>
      <c r="H566" s="32">
        <v>0</v>
      </c>
      <c r="I566" s="32">
        <v>0</v>
      </c>
      <c r="J566" s="32">
        <v>0</v>
      </c>
      <c r="K566" s="32">
        <v>0</v>
      </c>
      <c r="L566" s="32">
        <v>0</v>
      </c>
      <c r="M566" s="32">
        <v>0</v>
      </c>
      <c r="N566" s="32">
        <v>0</v>
      </c>
      <c r="O566" s="32">
        <f t="shared" si="124"/>
        <v>0</v>
      </c>
      <c r="P566" s="32">
        <f t="shared" si="123"/>
        <v>0</v>
      </c>
      <c r="Q566" s="32">
        <f t="shared" si="122"/>
        <v>0</v>
      </c>
      <c r="R566" s="32">
        <f t="shared" si="121"/>
        <v>0</v>
      </c>
      <c r="S566" s="32">
        <f t="shared" si="121"/>
        <v>0</v>
      </c>
    </row>
    <row r="567" spans="1:19">
      <c r="B567" s="5">
        <v>1933</v>
      </c>
      <c r="C567" s="32">
        <v>0</v>
      </c>
      <c r="D567" s="32">
        <v>0</v>
      </c>
      <c r="E567" s="32">
        <v>0</v>
      </c>
      <c r="F567" s="32">
        <v>0</v>
      </c>
      <c r="G567" s="32">
        <v>0</v>
      </c>
      <c r="H567" s="32">
        <v>0</v>
      </c>
      <c r="I567" s="32">
        <v>0</v>
      </c>
      <c r="J567" s="32">
        <v>0</v>
      </c>
      <c r="K567" s="32">
        <v>0</v>
      </c>
      <c r="L567" s="32">
        <v>0</v>
      </c>
      <c r="M567" s="32">
        <v>0</v>
      </c>
      <c r="N567" s="32">
        <v>0</v>
      </c>
      <c r="O567" s="32">
        <f t="shared" si="124"/>
        <v>0</v>
      </c>
      <c r="P567" s="32">
        <f t="shared" si="123"/>
        <v>0</v>
      </c>
      <c r="Q567" s="32">
        <f t="shared" si="122"/>
        <v>0</v>
      </c>
      <c r="R567" s="32">
        <f t="shared" si="121"/>
        <v>0</v>
      </c>
      <c r="S567" s="32">
        <f t="shared" si="121"/>
        <v>0</v>
      </c>
    </row>
    <row r="568" spans="1:19">
      <c r="B568" s="5">
        <v>1932</v>
      </c>
      <c r="C568" s="32">
        <v>0</v>
      </c>
      <c r="D568" s="32">
        <v>0</v>
      </c>
      <c r="E568" s="32">
        <v>0</v>
      </c>
      <c r="F568" s="32">
        <v>0</v>
      </c>
      <c r="G568" s="32">
        <v>0</v>
      </c>
      <c r="H568" s="32">
        <v>0</v>
      </c>
      <c r="I568" s="32">
        <v>0</v>
      </c>
      <c r="J568" s="32">
        <v>0</v>
      </c>
      <c r="K568" s="32">
        <v>0</v>
      </c>
      <c r="L568" s="32">
        <v>0</v>
      </c>
      <c r="M568" s="32">
        <v>0</v>
      </c>
      <c r="N568" s="32">
        <v>0</v>
      </c>
      <c r="O568" s="32">
        <f t="shared" si="124"/>
        <v>0</v>
      </c>
      <c r="P568" s="32">
        <f t="shared" si="123"/>
        <v>0</v>
      </c>
      <c r="Q568" s="32">
        <f t="shared" si="122"/>
        <v>0</v>
      </c>
      <c r="R568" s="32">
        <f t="shared" si="121"/>
        <v>0</v>
      </c>
      <c r="S568" s="32">
        <f t="shared" si="121"/>
        <v>0</v>
      </c>
    </row>
    <row r="569" spans="1:19">
      <c r="B569" s="5">
        <v>1931</v>
      </c>
      <c r="C569" s="32">
        <v>0</v>
      </c>
      <c r="D569" s="32">
        <v>0</v>
      </c>
      <c r="E569" s="32">
        <v>0</v>
      </c>
      <c r="F569" s="32">
        <v>0</v>
      </c>
      <c r="G569" s="32">
        <v>0</v>
      </c>
      <c r="H569" s="32">
        <v>0</v>
      </c>
      <c r="I569" s="32">
        <v>0</v>
      </c>
      <c r="J569" s="32">
        <v>0</v>
      </c>
      <c r="K569" s="32">
        <v>0</v>
      </c>
      <c r="L569" s="32">
        <v>0</v>
      </c>
      <c r="M569" s="32">
        <v>0</v>
      </c>
      <c r="N569" s="32">
        <v>0</v>
      </c>
      <c r="O569" s="32">
        <f t="shared" si="124"/>
        <v>0</v>
      </c>
      <c r="P569" s="32">
        <f t="shared" si="123"/>
        <v>0</v>
      </c>
      <c r="Q569" s="32">
        <f t="shared" si="122"/>
        <v>0</v>
      </c>
      <c r="R569" s="32">
        <f t="shared" si="121"/>
        <v>0</v>
      </c>
      <c r="S569" s="32">
        <f t="shared" si="121"/>
        <v>0</v>
      </c>
    </row>
    <row r="570" spans="1:19">
      <c r="B570" s="5">
        <v>1930</v>
      </c>
      <c r="C570" s="32">
        <v>0</v>
      </c>
      <c r="D570" s="32">
        <v>0</v>
      </c>
      <c r="E570" s="32">
        <v>0</v>
      </c>
      <c r="F570" s="32">
        <v>0</v>
      </c>
      <c r="G570" s="32">
        <v>0</v>
      </c>
      <c r="H570" s="32">
        <v>0</v>
      </c>
      <c r="I570" s="32">
        <v>0</v>
      </c>
      <c r="J570" s="32">
        <v>0</v>
      </c>
      <c r="K570" s="32">
        <v>0</v>
      </c>
      <c r="L570" s="32">
        <v>0</v>
      </c>
      <c r="M570" s="32">
        <v>0</v>
      </c>
      <c r="N570" s="32">
        <v>0</v>
      </c>
      <c r="O570" s="32">
        <f t="shared" si="124"/>
        <v>0</v>
      </c>
      <c r="P570" s="32">
        <f t="shared" si="123"/>
        <v>0</v>
      </c>
      <c r="Q570" s="32">
        <f t="shared" si="122"/>
        <v>0</v>
      </c>
      <c r="R570" s="32">
        <f t="shared" si="121"/>
        <v>0</v>
      </c>
      <c r="S570" s="32">
        <f t="shared" si="121"/>
        <v>0</v>
      </c>
    </row>
    <row r="571" spans="1:19" ht="38.25">
      <c r="A571" s="60" t="s">
        <v>201</v>
      </c>
      <c r="B571" s="6" t="s">
        <v>196</v>
      </c>
      <c r="C571" s="7">
        <f>SUM(C494:C570)</f>
        <v>257663.70884375006</v>
      </c>
      <c r="D571" s="7">
        <f>SUM(D493:D570)</f>
        <v>294340.72822100006</v>
      </c>
      <c r="E571" s="7">
        <f>SUM(E492:E570)</f>
        <v>318359.35698100011</v>
      </c>
      <c r="F571" s="7">
        <f>SUM(F491:F570)</f>
        <v>342664.14689549996</v>
      </c>
      <c r="G571" s="7">
        <f>SUM(G490:G570)</f>
        <v>343539.53229549999</v>
      </c>
      <c r="H571" s="7">
        <f>SUM(H484:H570)</f>
        <v>500058.58520000003</v>
      </c>
      <c r="I571" s="7">
        <f>SUM(I484:I570)</f>
        <v>546098.32316000003</v>
      </c>
      <c r="J571" s="7">
        <f t="shared" ref="J571" si="125">SUM(J484:J570)</f>
        <v>552178.26679999987</v>
      </c>
      <c r="K571" s="7">
        <f>SUM(K484:K570)</f>
        <v>588706.22348000004</v>
      </c>
      <c r="L571" s="7">
        <f t="shared" ref="L571" si="126">SUM(L484:L570)</f>
        <v>674069.17988000019</v>
      </c>
      <c r="M571" s="7">
        <f>SUM(M484:M570)</f>
        <v>783231.32188000018</v>
      </c>
      <c r="N571" s="10">
        <f>SUM(N479:N570)</f>
        <v>783231.32188000018</v>
      </c>
      <c r="O571" s="10">
        <f>SUM(O479:O570)</f>
        <v>893277.9718800002</v>
      </c>
      <c r="P571" s="10">
        <f>SUM(P479:P570)</f>
        <v>893277.9718800002</v>
      </c>
      <c r="Q571" s="10">
        <f>SUM(Q479:Q570)</f>
        <v>939782.04188000027</v>
      </c>
      <c r="R571" s="10">
        <f>SUM(R478:R570)</f>
        <v>1076862.92188</v>
      </c>
      <c r="S571" s="10">
        <f>SUM(S478:S570)</f>
        <v>1078831.92188</v>
      </c>
    </row>
    <row r="572" spans="1:19">
      <c r="A572" s="61"/>
      <c r="B572" s="6"/>
      <c r="C572" s="7"/>
      <c r="D572" s="7"/>
      <c r="E572" s="7"/>
      <c r="F572" s="7"/>
      <c r="G572" s="7"/>
      <c r="H572" s="7"/>
      <c r="I572" s="7"/>
      <c r="J572" s="7"/>
      <c r="K572" s="7"/>
      <c r="L572" s="7"/>
      <c r="M572" s="9"/>
    </row>
    <row r="573" spans="1:19">
      <c r="A573" s="62" t="s">
        <v>202</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v>0</v>
      </c>
      <c r="S574" s="32">
        <f t="shared" ref="S574:S637" si="127">R574</f>
        <v>0</v>
      </c>
    </row>
    <row r="575" spans="1:19">
      <c r="B575" s="5">
        <v>2020</v>
      </c>
      <c r="C575" s="31"/>
      <c r="D575" s="31"/>
      <c r="E575" s="31"/>
      <c r="F575" s="31"/>
      <c r="G575" s="31"/>
      <c r="H575" s="31"/>
      <c r="I575" s="31"/>
      <c r="J575" s="31"/>
      <c r="K575" s="31"/>
      <c r="L575" s="31"/>
      <c r="M575" s="31"/>
      <c r="N575" s="31"/>
      <c r="O575" s="31"/>
      <c r="P575" s="31"/>
      <c r="Q575" s="32">
        <v>0</v>
      </c>
      <c r="R575" s="32">
        <f t="shared" ref="R575:S638" si="128">Q575</f>
        <v>0</v>
      </c>
      <c r="S575" s="32">
        <f t="shared" si="127"/>
        <v>0</v>
      </c>
    </row>
    <row r="576" spans="1:19">
      <c r="A576" s="35"/>
      <c r="B576" s="5">
        <v>2019</v>
      </c>
      <c r="C576" s="31"/>
      <c r="D576" s="31"/>
      <c r="E576" s="31"/>
      <c r="F576" s="31"/>
      <c r="G576" s="31"/>
      <c r="H576" s="31"/>
      <c r="I576" s="31"/>
      <c r="J576" s="31"/>
      <c r="K576" s="31"/>
      <c r="L576" s="31"/>
      <c r="M576" s="31"/>
      <c r="N576" s="31"/>
      <c r="O576" s="31"/>
      <c r="P576" s="32">
        <v>14121.84</v>
      </c>
      <c r="Q576" s="32">
        <f t="shared" ref="Q576:Q639" si="129">P576</f>
        <v>14121.84</v>
      </c>
      <c r="R576" s="32">
        <f t="shared" si="128"/>
        <v>14121.84</v>
      </c>
      <c r="S576" s="32">
        <f t="shared" si="127"/>
        <v>14121.84</v>
      </c>
    </row>
    <row r="577" spans="1:19">
      <c r="A577" s="35"/>
      <c r="B577" s="5">
        <v>2018</v>
      </c>
      <c r="C577" s="31"/>
      <c r="D577" s="31"/>
      <c r="E577" s="31"/>
      <c r="F577" s="31"/>
      <c r="G577" s="31"/>
      <c r="H577" s="31"/>
      <c r="I577" s="31"/>
      <c r="J577" s="31"/>
      <c r="K577" s="31"/>
      <c r="L577" s="31"/>
      <c r="M577" s="31"/>
      <c r="N577" s="31"/>
      <c r="O577" s="32">
        <v>0</v>
      </c>
      <c r="P577" s="32">
        <f t="shared" ref="P577:P640" si="130">O577</f>
        <v>0</v>
      </c>
      <c r="Q577" s="32">
        <f t="shared" si="129"/>
        <v>0</v>
      </c>
      <c r="R577" s="32">
        <f t="shared" si="128"/>
        <v>0</v>
      </c>
      <c r="S577" s="32">
        <f t="shared" si="127"/>
        <v>0</v>
      </c>
    </row>
    <row r="578" spans="1:19">
      <c r="A578" s="35"/>
      <c r="B578" s="5">
        <v>2017</v>
      </c>
      <c r="C578" s="31">
        <v>0</v>
      </c>
      <c r="D578" s="31">
        <v>0</v>
      </c>
      <c r="E578" s="31">
        <v>0</v>
      </c>
      <c r="F578" s="31">
        <v>0</v>
      </c>
      <c r="G578" s="31">
        <v>0</v>
      </c>
      <c r="H578" s="31">
        <v>0</v>
      </c>
      <c r="I578" s="31">
        <v>0</v>
      </c>
      <c r="J578" s="31">
        <v>0</v>
      </c>
      <c r="K578" s="31">
        <v>0</v>
      </c>
      <c r="L578" s="31">
        <v>0</v>
      </c>
      <c r="M578" s="31">
        <v>0</v>
      </c>
      <c r="N578" s="32">
        <v>0</v>
      </c>
      <c r="O578" s="32">
        <f>N578</f>
        <v>0</v>
      </c>
      <c r="P578" s="32">
        <f t="shared" si="130"/>
        <v>0</v>
      </c>
      <c r="Q578" s="32">
        <f t="shared" si="129"/>
        <v>0</v>
      </c>
      <c r="R578" s="32">
        <f t="shared" si="128"/>
        <v>0</v>
      </c>
      <c r="S578" s="32">
        <f t="shared" si="127"/>
        <v>0</v>
      </c>
    </row>
    <row r="579" spans="1:19">
      <c r="B579" s="5">
        <v>2016</v>
      </c>
      <c r="C579" s="31">
        <v>0</v>
      </c>
      <c r="D579" s="31">
        <v>0</v>
      </c>
      <c r="E579" s="31">
        <v>0</v>
      </c>
      <c r="F579" s="31">
        <v>0</v>
      </c>
      <c r="G579" s="31">
        <v>0</v>
      </c>
      <c r="H579" s="31">
        <v>0</v>
      </c>
      <c r="I579" s="31">
        <v>0</v>
      </c>
      <c r="J579" s="31">
        <v>0</v>
      </c>
      <c r="K579" s="31">
        <v>0</v>
      </c>
      <c r="L579" s="31">
        <v>0</v>
      </c>
      <c r="M579" s="32">
        <v>8145.05</v>
      </c>
      <c r="N579" s="32">
        <v>8145.05</v>
      </c>
      <c r="O579" s="32">
        <f t="shared" ref="O579:O642" si="131">N579</f>
        <v>8145.05</v>
      </c>
      <c r="P579" s="32">
        <f t="shared" si="130"/>
        <v>8145.05</v>
      </c>
      <c r="Q579" s="32">
        <f t="shared" si="129"/>
        <v>8145.05</v>
      </c>
      <c r="R579" s="32">
        <f t="shared" si="128"/>
        <v>8145.05</v>
      </c>
      <c r="S579" s="32">
        <f t="shared" si="127"/>
        <v>8145.05</v>
      </c>
    </row>
    <row r="580" spans="1:19">
      <c r="B580" s="5">
        <v>2015</v>
      </c>
      <c r="C580" s="31">
        <v>0</v>
      </c>
      <c r="D580" s="31">
        <v>0</v>
      </c>
      <c r="E580" s="31">
        <v>0</v>
      </c>
      <c r="F580" s="31">
        <v>0</v>
      </c>
      <c r="G580" s="31">
        <v>0</v>
      </c>
      <c r="H580" s="31">
        <v>0</v>
      </c>
      <c r="I580" s="31">
        <v>0</v>
      </c>
      <c r="J580" s="31">
        <v>0</v>
      </c>
      <c r="K580" s="31">
        <v>0</v>
      </c>
      <c r="L580" s="32">
        <v>0</v>
      </c>
      <c r="M580" s="32">
        <v>0</v>
      </c>
      <c r="N580" s="32">
        <v>0</v>
      </c>
      <c r="O580" s="32">
        <f t="shared" si="131"/>
        <v>0</v>
      </c>
      <c r="P580" s="32">
        <f t="shared" si="130"/>
        <v>0</v>
      </c>
      <c r="Q580" s="32">
        <f t="shared" si="129"/>
        <v>0</v>
      </c>
      <c r="R580" s="32">
        <f t="shared" si="128"/>
        <v>0</v>
      </c>
      <c r="S580" s="32">
        <f t="shared" si="127"/>
        <v>0</v>
      </c>
    </row>
    <row r="581" spans="1:19">
      <c r="B581" s="5">
        <v>2014</v>
      </c>
      <c r="C581" s="31">
        <v>0</v>
      </c>
      <c r="D581" s="31">
        <v>0</v>
      </c>
      <c r="E581" s="31">
        <v>0</v>
      </c>
      <c r="F581" s="31">
        <v>0</v>
      </c>
      <c r="G581" s="31">
        <v>0</v>
      </c>
      <c r="H581" s="31">
        <v>0</v>
      </c>
      <c r="I581" s="31">
        <v>0</v>
      </c>
      <c r="J581" s="31">
        <v>0</v>
      </c>
      <c r="K581" s="32">
        <v>1121.99</v>
      </c>
      <c r="L581" s="32">
        <v>1121.99</v>
      </c>
      <c r="M581" s="32">
        <v>1121.99</v>
      </c>
      <c r="N581" s="32">
        <v>1121.99</v>
      </c>
      <c r="O581" s="32">
        <f t="shared" si="131"/>
        <v>1121.99</v>
      </c>
      <c r="P581" s="32">
        <f t="shared" si="130"/>
        <v>1121.99</v>
      </c>
      <c r="Q581" s="32">
        <f t="shared" si="129"/>
        <v>1121.99</v>
      </c>
      <c r="R581" s="32">
        <f t="shared" si="128"/>
        <v>1121.99</v>
      </c>
      <c r="S581" s="32">
        <f t="shared" si="127"/>
        <v>1121.99</v>
      </c>
    </row>
    <row r="582" spans="1:19">
      <c r="B582" s="5">
        <v>2013</v>
      </c>
      <c r="C582" s="31">
        <v>0</v>
      </c>
      <c r="D582" s="31">
        <v>0</v>
      </c>
      <c r="E582" s="31">
        <v>0</v>
      </c>
      <c r="F582" s="31">
        <v>0</v>
      </c>
      <c r="G582" s="31">
        <v>0</v>
      </c>
      <c r="H582" s="31">
        <v>0</v>
      </c>
      <c r="I582" s="31">
        <v>0</v>
      </c>
      <c r="J582" s="32">
        <v>0</v>
      </c>
      <c r="K582" s="32">
        <v>0</v>
      </c>
      <c r="L582" s="32">
        <v>0</v>
      </c>
      <c r="M582" s="32">
        <v>0</v>
      </c>
      <c r="N582" s="32">
        <v>0</v>
      </c>
      <c r="O582" s="32">
        <f t="shared" si="131"/>
        <v>0</v>
      </c>
      <c r="P582" s="32">
        <f t="shared" si="130"/>
        <v>0</v>
      </c>
      <c r="Q582" s="32">
        <f t="shared" si="129"/>
        <v>0</v>
      </c>
      <c r="R582" s="32">
        <f t="shared" si="128"/>
        <v>0</v>
      </c>
      <c r="S582" s="32">
        <f t="shared" si="127"/>
        <v>0</v>
      </c>
    </row>
    <row r="583" spans="1:19">
      <c r="B583" s="5">
        <v>2012</v>
      </c>
      <c r="C583" s="31">
        <v>0</v>
      </c>
      <c r="D583" s="31">
        <v>0</v>
      </c>
      <c r="E583" s="31">
        <v>0</v>
      </c>
      <c r="F583" s="31">
        <v>0</v>
      </c>
      <c r="G583" s="31">
        <v>0</v>
      </c>
      <c r="H583" s="31">
        <v>0</v>
      </c>
      <c r="I583" s="32">
        <v>5285.88</v>
      </c>
      <c r="J583" s="32">
        <v>5285.88</v>
      </c>
      <c r="K583" s="32">
        <v>5285.88</v>
      </c>
      <c r="L583" s="32">
        <v>5285.88</v>
      </c>
      <c r="M583" s="32">
        <v>5285.88</v>
      </c>
      <c r="N583" s="32">
        <v>5285.88</v>
      </c>
      <c r="O583" s="32">
        <f t="shared" si="131"/>
        <v>5285.88</v>
      </c>
      <c r="P583" s="32">
        <f t="shared" si="130"/>
        <v>5285.88</v>
      </c>
      <c r="Q583" s="32">
        <f t="shared" si="129"/>
        <v>5285.88</v>
      </c>
      <c r="R583" s="32">
        <f t="shared" si="128"/>
        <v>5285.88</v>
      </c>
      <c r="S583" s="32">
        <f t="shared" si="127"/>
        <v>5285.88</v>
      </c>
    </row>
    <row r="584" spans="1:19">
      <c r="B584" s="5">
        <v>2011</v>
      </c>
      <c r="C584" s="31">
        <v>0</v>
      </c>
      <c r="D584" s="31">
        <v>0</v>
      </c>
      <c r="E584" s="31">
        <v>0</v>
      </c>
      <c r="F584" s="31">
        <v>0</v>
      </c>
      <c r="G584" s="31">
        <v>0</v>
      </c>
      <c r="H584" s="32">
        <v>11739.1456</v>
      </c>
      <c r="I584" s="32">
        <v>11739.1456</v>
      </c>
      <c r="J584" s="32">
        <v>11739.1456</v>
      </c>
      <c r="K584" s="32">
        <v>11739.1456</v>
      </c>
      <c r="L584" s="32">
        <v>11739.1456</v>
      </c>
      <c r="M584" s="32">
        <v>11739.1456</v>
      </c>
      <c r="N584" s="32">
        <v>11739.1456</v>
      </c>
      <c r="O584" s="32">
        <f t="shared" si="131"/>
        <v>11739.1456</v>
      </c>
      <c r="P584" s="32">
        <f t="shared" si="130"/>
        <v>11739.1456</v>
      </c>
      <c r="Q584" s="32">
        <f t="shared" si="129"/>
        <v>11739.1456</v>
      </c>
      <c r="R584" s="32">
        <f t="shared" si="128"/>
        <v>11739.1456</v>
      </c>
      <c r="S584" s="32">
        <f t="shared" si="127"/>
        <v>11739.1456</v>
      </c>
    </row>
    <row r="585" spans="1:19">
      <c r="B585" s="5">
        <v>2010</v>
      </c>
      <c r="C585" s="31">
        <v>0</v>
      </c>
      <c r="D585" s="31">
        <v>0</v>
      </c>
      <c r="E585" s="31">
        <v>0</v>
      </c>
      <c r="F585" s="31">
        <v>0</v>
      </c>
      <c r="G585" s="32">
        <v>0</v>
      </c>
      <c r="H585" s="32">
        <v>0</v>
      </c>
      <c r="I585" s="32">
        <v>0</v>
      </c>
      <c r="J585" s="32">
        <v>0</v>
      </c>
      <c r="K585" s="32">
        <v>0</v>
      </c>
      <c r="L585" s="32">
        <v>0</v>
      </c>
      <c r="M585" s="32">
        <v>0</v>
      </c>
      <c r="N585" s="32">
        <v>0</v>
      </c>
      <c r="O585" s="32">
        <f t="shared" si="131"/>
        <v>0</v>
      </c>
      <c r="P585" s="32">
        <f t="shared" si="130"/>
        <v>0</v>
      </c>
      <c r="Q585" s="32">
        <f t="shared" si="129"/>
        <v>0</v>
      </c>
      <c r="R585" s="32">
        <f t="shared" si="128"/>
        <v>0</v>
      </c>
      <c r="S585" s="32">
        <f t="shared" si="127"/>
        <v>0</v>
      </c>
    </row>
    <row r="586" spans="1:19">
      <c r="B586" s="5">
        <v>2009</v>
      </c>
      <c r="C586" s="31">
        <v>0</v>
      </c>
      <c r="D586" s="31">
        <v>0</v>
      </c>
      <c r="E586" s="31">
        <v>0</v>
      </c>
      <c r="F586" s="32">
        <v>8897.1200000000008</v>
      </c>
      <c r="G586" s="32">
        <v>8897.1200000000008</v>
      </c>
      <c r="H586" s="32">
        <v>8897.1200000000008</v>
      </c>
      <c r="I586" s="32">
        <v>8897.1200000000008</v>
      </c>
      <c r="J586" s="32">
        <v>8897.1200000000008</v>
      </c>
      <c r="K586" s="32">
        <v>8897.1200000000008</v>
      </c>
      <c r="L586" s="32">
        <v>8897.1200000000008</v>
      </c>
      <c r="M586" s="32">
        <v>8897.1200000000008</v>
      </c>
      <c r="N586" s="32">
        <v>8897.1200000000008</v>
      </c>
      <c r="O586" s="32">
        <f t="shared" si="131"/>
        <v>8897.1200000000008</v>
      </c>
      <c r="P586" s="32">
        <f t="shared" si="130"/>
        <v>8897.1200000000008</v>
      </c>
      <c r="Q586" s="32">
        <f t="shared" si="129"/>
        <v>8897.1200000000008</v>
      </c>
      <c r="R586" s="32">
        <f t="shared" si="128"/>
        <v>8897.1200000000008</v>
      </c>
      <c r="S586" s="32">
        <f t="shared" si="127"/>
        <v>8897.1200000000008</v>
      </c>
    </row>
    <row r="587" spans="1:19">
      <c r="B587" s="5">
        <v>2008</v>
      </c>
      <c r="C587" s="31">
        <v>0</v>
      </c>
      <c r="D587" s="31">
        <v>0</v>
      </c>
      <c r="E587" s="32">
        <v>584.1858400000001</v>
      </c>
      <c r="F587" s="32">
        <v>584.1858400000001</v>
      </c>
      <c r="G587" s="32">
        <v>584.1858400000001</v>
      </c>
      <c r="H587" s="32">
        <v>584.1858400000001</v>
      </c>
      <c r="I587" s="32">
        <v>584.1858400000001</v>
      </c>
      <c r="J587" s="32">
        <v>584.1858400000001</v>
      </c>
      <c r="K587" s="32">
        <v>584.1858400000001</v>
      </c>
      <c r="L587" s="32">
        <v>584.1858400000001</v>
      </c>
      <c r="M587" s="32">
        <v>584.1858400000001</v>
      </c>
      <c r="N587" s="32">
        <v>584.1858400000001</v>
      </c>
      <c r="O587" s="32">
        <f t="shared" si="131"/>
        <v>584.1858400000001</v>
      </c>
      <c r="P587" s="32">
        <f t="shared" si="130"/>
        <v>584.1858400000001</v>
      </c>
      <c r="Q587" s="32">
        <f t="shared" si="129"/>
        <v>584.1858400000001</v>
      </c>
      <c r="R587" s="32">
        <f t="shared" si="128"/>
        <v>584.1858400000001</v>
      </c>
      <c r="S587" s="32">
        <f t="shared" si="127"/>
        <v>584.1858400000001</v>
      </c>
    </row>
    <row r="588" spans="1:19">
      <c r="B588" s="5">
        <v>2007</v>
      </c>
      <c r="C588" s="31">
        <v>0</v>
      </c>
      <c r="D588" s="32">
        <v>0</v>
      </c>
      <c r="E588" s="32">
        <v>0</v>
      </c>
      <c r="F588" s="32">
        <v>0</v>
      </c>
      <c r="G588" s="32">
        <v>0</v>
      </c>
      <c r="H588" s="32">
        <v>0</v>
      </c>
      <c r="I588" s="32">
        <v>0</v>
      </c>
      <c r="J588" s="32">
        <v>0</v>
      </c>
      <c r="K588" s="32">
        <v>0</v>
      </c>
      <c r="L588" s="32">
        <v>0</v>
      </c>
      <c r="M588" s="32">
        <v>0</v>
      </c>
      <c r="N588" s="32">
        <v>0</v>
      </c>
      <c r="O588" s="32">
        <f t="shared" si="131"/>
        <v>0</v>
      </c>
      <c r="P588" s="32">
        <f t="shared" si="130"/>
        <v>0</v>
      </c>
      <c r="Q588" s="32">
        <f t="shared" si="129"/>
        <v>0</v>
      </c>
      <c r="R588" s="32">
        <f t="shared" si="128"/>
        <v>0</v>
      </c>
      <c r="S588" s="32">
        <f t="shared" si="127"/>
        <v>0</v>
      </c>
    </row>
    <row r="589" spans="1:19">
      <c r="B589" s="5">
        <v>2006</v>
      </c>
      <c r="C589" s="32">
        <v>3686.8999999999996</v>
      </c>
      <c r="D589" s="32">
        <v>3686.8999999999996</v>
      </c>
      <c r="E589" s="32">
        <v>3686.8999999999996</v>
      </c>
      <c r="F589" s="32">
        <v>3686.8999999999996</v>
      </c>
      <c r="G589" s="32">
        <v>3686.8999999999996</v>
      </c>
      <c r="H589" s="32">
        <v>3686.8999999999996</v>
      </c>
      <c r="I589" s="32">
        <v>3686.8999999999996</v>
      </c>
      <c r="J589" s="32">
        <v>3686.8999999999996</v>
      </c>
      <c r="K589" s="32">
        <v>3686.8999999999996</v>
      </c>
      <c r="L589" s="32">
        <v>3686.8999999999996</v>
      </c>
      <c r="M589" s="32">
        <v>3686.8999999999996</v>
      </c>
      <c r="N589" s="32">
        <v>3686.8999999999996</v>
      </c>
      <c r="O589" s="32">
        <f t="shared" si="131"/>
        <v>3686.8999999999996</v>
      </c>
      <c r="P589" s="32">
        <f t="shared" si="130"/>
        <v>3686.8999999999996</v>
      </c>
      <c r="Q589" s="32">
        <f t="shared" si="129"/>
        <v>3686.8999999999996</v>
      </c>
      <c r="R589" s="32">
        <f t="shared" si="128"/>
        <v>3686.8999999999996</v>
      </c>
      <c r="S589" s="32">
        <f t="shared" si="127"/>
        <v>3686.8999999999996</v>
      </c>
    </row>
    <row r="590" spans="1:19">
      <c r="B590" s="5">
        <v>2005</v>
      </c>
      <c r="C590" s="32">
        <v>0</v>
      </c>
      <c r="D590" s="32">
        <v>0</v>
      </c>
      <c r="E590" s="32">
        <v>0</v>
      </c>
      <c r="F590" s="32">
        <v>0</v>
      </c>
      <c r="G590" s="32">
        <v>0</v>
      </c>
      <c r="H590" s="32">
        <v>0</v>
      </c>
      <c r="I590" s="32">
        <v>0</v>
      </c>
      <c r="J590" s="32">
        <v>0</v>
      </c>
      <c r="K590" s="32">
        <v>0</v>
      </c>
      <c r="L590" s="32">
        <v>0</v>
      </c>
      <c r="M590" s="32">
        <v>0</v>
      </c>
      <c r="N590" s="32">
        <v>0</v>
      </c>
      <c r="O590" s="32">
        <f t="shared" si="131"/>
        <v>0</v>
      </c>
      <c r="P590" s="32">
        <f t="shared" si="130"/>
        <v>0</v>
      </c>
      <c r="Q590" s="32">
        <f t="shared" si="129"/>
        <v>0</v>
      </c>
      <c r="R590" s="32">
        <f t="shared" si="128"/>
        <v>0</v>
      </c>
      <c r="S590" s="32">
        <f t="shared" si="127"/>
        <v>0</v>
      </c>
    </row>
    <row r="591" spans="1:19">
      <c r="B591" s="5">
        <v>2004</v>
      </c>
      <c r="C591" s="32">
        <v>18955.4355</v>
      </c>
      <c r="D591" s="32">
        <v>18955.4355</v>
      </c>
      <c r="E591" s="32">
        <v>18955.4355</v>
      </c>
      <c r="F591" s="32">
        <v>18955.4355</v>
      </c>
      <c r="G591" s="32">
        <v>18955.4355</v>
      </c>
      <c r="H591" s="32">
        <v>18955.4355</v>
      </c>
      <c r="I591" s="32">
        <v>18955.4355</v>
      </c>
      <c r="J591" s="32">
        <v>18955.4355</v>
      </c>
      <c r="K591" s="32">
        <v>18955.4355</v>
      </c>
      <c r="L591" s="32">
        <v>18955.4355</v>
      </c>
      <c r="M591" s="32">
        <v>18955.4355</v>
      </c>
      <c r="N591" s="32">
        <v>18955.4355</v>
      </c>
      <c r="O591" s="32">
        <f t="shared" si="131"/>
        <v>18955.4355</v>
      </c>
      <c r="P591" s="32">
        <f t="shared" si="130"/>
        <v>18955.4355</v>
      </c>
      <c r="Q591" s="32">
        <f t="shared" si="129"/>
        <v>18955.4355</v>
      </c>
      <c r="R591" s="32">
        <f t="shared" si="128"/>
        <v>18955.4355</v>
      </c>
      <c r="S591" s="32">
        <f t="shared" si="127"/>
        <v>18955.4355</v>
      </c>
    </row>
    <row r="592" spans="1:19">
      <c r="B592" s="5">
        <v>2003</v>
      </c>
      <c r="C592" s="32">
        <v>9095.4524600000004</v>
      </c>
      <c r="D592" s="32">
        <v>9095.4524600000004</v>
      </c>
      <c r="E592" s="32">
        <v>9095.4524600000004</v>
      </c>
      <c r="F592" s="32">
        <v>9095.4524600000004</v>
      </c>
      <c r="G592" s="32">
        <v>9095.4524600000004</v>
      </c>
      <c r="H592" s="32">
        <v>9095.4524600000004</v>
      </c>
      <c r="I592" s="32">
        <v>9095.4524600000004</v>
      </c>
      <c r="J592" s="32">
        <v>9095.4524600000004</v>
      </c>
      <c r="K592" s="32">
        <v>9095.4524600000004</v>
      </c>
      <c r="L592" s="32">
        <v>9095.4524600000004</v>
      </c>
      <c r="M592" s="32">
        <v>9095.4524600000004</v>
      </c>
      <c r="N592" s="32">
        <v>9095.4524600000004</v>
      </c>
      <c r="O592" s="32">
        <f t="shared" si="131"/>
        <v>9095.4524600000004</v>
      </c>
      <c r="P592" s="32">
        <f t="shared" si="130"/>
        <v>9095.4524600000004</v>
      </c>
      <c r="Q592" s="32">
        <f t="shared" si="129"/>
        <v>9095.4524600000004</v>
      </c>
      <c r="R592" s="32">
        <f t="shared" si="128"/>
        <v>9095.4524600000004</v>
      </c>
      <c r="S592" s="32">
        <f t="shared" si="127"/>
        <v>9095.4524600000004</v>
      </c>
    </row>
    <row r="593" spans="2:19">
      <c r="B593" s="5">
        <v>2002</v>
      </c>
      <c r="C593" s="32">
        <v>0</v>
      </c>
      <c r="D593" s="32">
        <v>0</v>
      </c>
      <c r="E593" s="32">
        <v>0</v>
      </c>
      <c r="F593" s="32">
        <v>0</v>
      </c>
      <c r="G593" s="32">
        <v>0</v>
      </c>
      <c r="H593" s="32">
        <v>0</v>
      </c>
      <c r="I593" s="32">
        <v>0</v>
      </c>
      <c r="J593" s="32">
        <v>0</v>
      </c>
      <c r="K593" s="32">
        <v>0</v>
      </c>
      <c r="L593" s="32">
        <v>0</v>
      </c>
      <c r="M593" s="32">
        <v>0</v>
      </c>
      <c r="N593" s="32">
        <v>0</v>
      </c>
      <c r="O593" s="32">
        <f t="shared" si="131"/>
        <v>0</v>
      </c>
      <c r="P593" s="32">
        <f t="shared" si="130"/>
        <v>0</v>
      </c>
      <c r="Q593" s="32">
        <f t="shared" si="129"/>
        <v>0</v>
      </c>
      <c r="R593" s="32">
        <f t="shared" si="128"/>
        <v>0</v>
      </c>
      <c r="S593" s="32">
        <f t="shared" si="127"/>
        <v>0</v>
      </c>
    </row>
    <row r="594" spans="2:19">
      <c r="B594" s="5">
        <v>2001</v>
      </c>
      <c r="C594" s="32">
        <v>0</v>
      </c>
      <c r="D594" s="32">
        <v>0</v>
      </c>
      <c r="E594" s="32">
        <v>0</v>
      </c>
      <c r="F594" s="32">
        <v>0</v>
      </c>
      <c r="G594" s="32">
        <v>0</v>
      </c>
      <c r="H594" s="32">
        <v>0</v>
      </c>
      <c r="I594" s="32">
        <v>0</v>
      </c>
      <c r="J594" s="32">
        <v>0</v>
      </c>
      <c r="K594" s="32">
        <v>0</v>
      </c>
      <c r="L594" s="32">
        <v>0</v>
      </c>
      <c r="M594" s="32">
        <v>0</v>
      </c>
      <c r="N594" s="32">
        <v>0</v>
      </c>
      <c r="O594" s="32">
        <f t="shared" si="131"/>
        <v>0</v>
      </c>
      <c r="P594" s="32">
        <f t="shared" si="130"/>
        <v>0</v>
      </c>
      <c r="Q594" s="32">
        <f t="shared" si="129"/>
        <v>0</v>
      </c>
      <c r="R594" s="32">
        <f t="shared" si="128"/>
        <v>0</v>
      </c>
      <c r="S594" s="32">
        <f t="shared" si="127"/>
        <v>0</v>
      </c>
    </row>
    <row r="595" spans="2:19">
      <c r="B595" s="5">
        <v>2000</v>
      </c>
      <c r="C595" s="32">
        <v>6041.8122000000003</v>
      </c>
      <c r="D595" s="32">
        <v>6041.8122000000003</v>
      </c>
      <c r="E595" s="32">
        <v>6041.8122000000003</v>
      </c>
      <c r="F595" s="32">
        <v>6041.8122000000003</v>
      </c>
      <c r="G595" s="32">
        <v>6041.8122000000003</v>
      </c>
      <c r="H595" s="32">
        <v>6041.8122000000003</v>
      </c>
      <c r="I595" s="32">
        <v>6041.8122000000003</v>
      </c>
      <c r="J595" s="32">
        <v>6041.8122000000003</v>
      </c>
      <c r="K595" s="32">
        <v>6041.8122000000003</v>
      </c>
      <c r="L595" s="32">
        <v>6041.8122000000003</v>
      </c>
      <c r="M595" s="32">
        <v>6041.8122000000003</v>
      </c>
      <c r="N595" s="32">
        <v>6041.8122000000003</v>
      </c>
      <c r="O595" s="32">
        <f t="shared" si="131"/>
        <v>6041.8122000000003</v>
      </c>
      <c r="P595" s="32">
        <f t="shared" si="130"/>
        <v>6041.8122000000003</v>
      </c>
      <c r="Q595" s="32">
        <f t="shared" si="129"/>
        <v>6041.8122000000003</v>
      </c>
      <c r="R595" s="32">
        <f t="shared" si="128"/>
        <v>6041.8122000000003</v>
      </c>
      <c r="S595" s="32">
        <f t="shared" si="127"/>
        <v>6041.8122000000003</v>
      </c>
    </row>
    <row r="596" spans="2:19">
      <c r="B596" s="5">
        <v>1999</v>
      </c>
      <c r="C596" s="32">
        <v>0</v>
      </c>
      <c r="D596" s="32">
        <v>0</v>
      </c>
      <c r="E596" s="32">
        <v>0</v>
      </c>
      <c r="F596" s="32">
        <v>0</v>
      </c>
      <c r="G596" s="32">
        <v>0</v>
      </c>
      <c r="H596" s="32">
        <v>0</v>
      </c>
      <c r="I596" s="32">
        <v>0</v>
      </c>
      <c r="J596" s="32">
        <v>0</v>
      </c>
      <c r="K596" s="32">
        <v>0</v>
      </c>
      <c r="L596" s="32">
        <v>0</v>
      </c>
      <c r="M596" s="32">
        <v>0</v>
      </c>
      <c r="N596" s="32">
        <v>0</v>
      </c>
      <c r="O596" s="32">
        <f t="shared" si="131"/>
        <v>0</v>
      </c>
      <c r="P596" s="32">
        <f t="shared" si="130"/>
        <v>0</v>
      </c>
      <c r="Q596" s="32">
        <f t="shared" si="129"/>
        <v>0</v>
      </c>
      <c r="R596" s="32">
        <f t="shared" si="128"/>
        <v>0</v>
      </c>
      <c r="S596" s="32">
        <f t="shared" si="127"/>
        <v>0</v>
      </c>
    </row>
    <row r="597" spans="2:19">
      <c r="B597" s="5">
        <v>1998</v>
      </c>
      <c r="C597" s="32">
        <v>0</v>
      </c>
      <c r="D597" s="32">
        <v>0</v>
      </c>
      <c r="E597" s="32">
        <v>0</v>
      </c>
      <c r="F597" s="32">
        <v>0</v>
      </c>
      <c r="G597" s="32">
        <v>0</v>
      </c>
      <c r="H597" s="32">
        <v>0</v>
      </c>
      <c r="I597" s="32">
        <v>0</v>
      </c>
      <c r="J597" s="32">
        <v>0</v>
      </c>
      <c r="K597" s="32">
        <v>0</v>
      </c>
      <c r="L597" s="32">
        <v>0</v>
      </c>
      <c r="M597" s="32">
        <v>0</v>
      </c>
      <c r="N597" s="32">
        <v>0</v>
      </c>
      <c r="O597" s="32">
        <f t="shared" si="131"/>
        <v>0</v>
      </c>
      <c r="P597" s="32">
        <f t="shared" si="130"/>
        <v>0</v>
      </c>
      <c r="Q597" s="32">
        <f t="shared" si="129"/>
        <v>0</v>
      </c>
      <c r="R597" s="32">
        <f t="shared" si="128"/>
        <v>0</v>
      </c>
      <c r="S597" s="32">
        <f t="shared" si="127"/>
        <v>0</v>
      </c>
    </row>
    <row r="598" spans="2:19">
      <c r="B598" s="5">
        <v>1997</v>
      </c>
      <c r="C598" s="32">
        <v>0</v>
      </c>
      <c r="D598" s="32">
        <v>0</v>
      </c>
      <c r="E598" s="32">
        <v>0</v>
      </c>
      <c r="F598" s="32">
        <v>0</v>
      </c>
      <c r="G598" s="32">
        <v>0</v>
      </c>
      <c r="H598" s="32">
        <v>0</v>
      </c>
      <c r="I598" s="32">
        <v>0</v>
      </c>
      <c r="J598" s="32">
        <v>0</v>
      </c>
      <c r="K598" s="32">
        <v>0</v>
      </c>
      <c r="L598" s="32">
        <v>0</v>
      </c>
      <c r="M598" s="32">
        <v>0</v>
      </c>
      <c r="N598" s="32">
        <v>0</v>
      </c>
      <c r="O598" s="32">
        <f t="shared" si="131"/>
        <v>0</v>
      </c>
      <c r="P598" s="32">
        <f t="shared" si="130"/>
        <v>0</v>
      </c>
      <c r="Q598" s="32">
        <f t="shared" si="129"/>
        <v>0</v>
      </c>
      <c r="R598" s="32">
        <f t="shared" si="128"/>
        <v>0</v>
      </c>
      <c r="S598" s="32">
        <f t="shared" si="127"/>
        <v>0</v>
      </c>
    </row>
    <row r="599" spans="2:19">
      <c r="B599" s="5">
        <v>1996</v>
      </c>
      <c r="C599" s="32">
        <v>0</v>
      </c>
      <c r="D599" s="32">
        <v>0</v>
      </c>
      <c r="E599" s="32">
        <v>0</v>
      </c>
      <c r="F599" s="32">
        <v>0</v>
      </c>
      <c r="G599" s="32">
        <v>0</v>
      </c>
      <c r="H599" s="32">
        <v>0</v>
      </c>
      <c r="I599" s="32">
        <v>0</v>
      </c>
      <c r="J599" s="32">
        <v>0</v>
      </c>
      <c r="K599" s="32">
        <v>0</v>
      </c>
      <c r="L599" s="32">
        <v>0</v>
      </c>
      <c r="M599" s="32">
        <v>0</v>
      </c>
      <c r="N599" s="32">
        <v>0</v>
      </c>
      <c r="O599" s="32">
        <f t="shared" si="131"/>
        <v>0</v>
      </c>
      <c r="P599" s="32">
        <f t="shared" si="130"/>
        <v>0</v>
      </c>
      <c r="Q599" s="32">
        <f t="shared" si="129"/>
        <v>0</v>
      </c>
      <c r="R599" s="32">
        <f t="shared" si="128"/>
        <v>0</v>
      </c>
      <c r="S599" s="32">
        <f t="shared" si="127"/>
        <v>0</v>
      </c>
    </row>
    <row r="600" spans="2:19">
      <c r="B600" s="5">
        <v>1995</v>
      </c>
      <c r="C600" s="32">
        <v>0</v>
      </c>
      <c r="D600" s="32">
        <v>0</v>
      </c>
      <c r="E600" s="32">
        <v>0</v>
      </c>
      <c r="F600" s="32">
        <v>0</v>
      </c>
      <c r="G600" s="32">
        <v>0</v>
      </c>
      <c r="H600" s="32">
        <v>0</v>
      </c>
      <c r="I600" s="32">
        <v>0</v>
      </c>
      <c r="J600" s="32">
        <v>0</v>
      </c>
      <c r="K600" s="32">
        <v>0</v>
      </c>
      <c r="L600" s="32">
        <v>0</v>
      </c>
      <c r="M600" s="32">
        <v>0</v>
      </c>
      <c r="N600" s="32">
        <v>0</v>
      </c>
      <c r="O600" s="32">
        <f t="shared" si="131"/>
        <v>0</v>
      </c>
      <c r="P600" s="32">
        <f t="shared" si="130"/>
        <v>0</v>
      </c>
      <c r="Q600" s="32">
        <f t="shared" si="129"/>
        <v>0</v>
      </c>
      <c r="R600" s="32">
        <f t="shared" si="128"/>
        <v>0</v>
      </c>
      <c r="S600" s="32">
        <f t="shared" si="127"/>
        <v>0</v>
      </c>
    </row>
    <row r="601" spans="2:19">
      <c r="B601" s="5">
        <v>1994</v>
      </c>
      <c r="C601" s="32">
        <v>0</v>
      </c>
      <c r="D601" s="32">
        <v>0</v>
      </c>
      <c r="E601" s="32">
        <v>0</v>
      </c>
      <c r="F601" s="32">
        <v>0</v>
      </c>
      <c r="G601" s="32">
        <v>0</v>
      </c>
      <c r="H601" s="32">
        <v>0</v>
      </c>
      <c r="I601" s="32">
        <v>0</v>
      </c>
      <c r="J601" s="32">
        <v>0</v>
      </c>
      <c r="K601" s="32">
        <v>0</v>
      </c>
      <c r="L601" s="32">
        <v>0</v>
      </c>
      <c r="M601" s="32">
        <v>0</v>
      </c>
      <c r="N601" s="32">
        <v>0</v>
      </c>
      <c r="O601" s="32">
        <f t="shared" si="131"/>
        <v>0</v>
      </c>
      <c r="P601" s="32">
        <f t="shared" si="130"/>
        <v>0</v>
      </c>
      <c r="Q601" s="32">
        <f t="shared" si="129"/>
        <v>0</v>
      </c>
      <c r="R601" s="32">
        <f t="shared" si="128"/>
        <v>0</v>
      </c>
      <c r="S601" s="32">
        <f t="shared" si="127"/>
        <v>0</v>
      </c>
    </row>
    <row r="602" spans="2:19">
      <c r="B602" s="5">
        <v>1993</v>
      </c>
      <c r="C602" s="32">
        <v>0</v>
      </c>
      <c r="D602" s="32">
        <v>0</v>
      </c>
      <c r="E602" s="32">
        <v>0</v>
      </c>
      <c r="F602" s="32">
        <v>0</v>
      </c>
      <c r="G602" s="32">
        <v>0</v>
      </c>
      <c r="H602" s="32">
        <v>0</v>
      </c>
      <c r="I602" s="32">
        <v>0</v>
      </c>
      <c r="J602" s="32">
        <v>0</v>
      </c>
      <c r="K602" s="32">
        <v>0</v>
      </c>
      <c r="L602" s="32">
        <v>0</v>
      </c>
      <c r="M602" s="32">
        <v>0</v>
      </c>
      <c r="N602" s="32">
        <v>0</v>
      </c>
      <c r="O602" s="32">
        <f t="shared" si="131"/>
        <v>0</v>
      </c>
      <c r="P602" s="32">
        <f t="shared" si="130"/>
        <v>0</v>
      </c>
      <c r="Q602" s="32">
        <f t="shared" si="129"/>
        <v>0</v>
      </c>
      <c r="R602" s="32">
        <f t="shared" si="128"/>
        <v>0</v>
      </c>
      <c r="S602" s="32">
        <f t="shared" si="127"/>
        <v>0</v>
      </c>
    </row>
    <row r="603" spans="2:19">
      <c r="B603" s="5">
        <v>1992</v>
      </c>
      <c r="C603" s="32">
        <v>0</v>
      </c>
      <c r="D603" s="32">
        <v>0</v>
      </c>
      <c r="E603" s="32">
        <v>0</v>
      </c>
      <c r="F603" s="32">
        <v>0</v>
      </c>
      <c r="G603" s="32">
        <v>0</v>
      </c>
      <c r="H603" s="32">
        <v>0</v>
      </c>
      <c r="I603" s="32">
        <v>0</v>
      </c>
      <c r="J603" s="32">
        <v>0</v>
      </c>
      <c r="K603" s="32">
        <v>0</v>
      </c>
      <c r="L603" s="32">
        <v>0</v>
      </c>
      <c r="M603" s="32">
        <v>0</v>
      </c>
      <c r="N603" s="32">
        <v>0</v>
      </c>
      <c r="O603" s="32">
        <f t="shared" si="131"/>
        <v>0</v>
      </c>
      <c r="P603" s="32">
        <f t="shared" si="130"/>
        <v>0</v>
      </c>
      <c r="Q603" s="32">
        <f t="shared" si="129"/>
        <v>0</v>
      </c>
      <c r="R603" s="32">
        <f t="shared" si="128"/>
        <v>0</v>
      </c>
      <c r="S603" s="32">
        <f t="shared" si="127"/>
        <v>0</v>
      </c>
    </row>
    <row r="604" spans="2:19">
      <c r="B604" s="5">
        <v>1991</v>
      </c>
      <c r="C604" s="32">
        <v>0</v>
      </c>
      <c r="D604" s="32">
        <v>0</v>
      </c>
      <c r="E604" s="32">
        <v>0</v>
      </c>
      <c r="F604" s="32">
        <v>0</v>
      </c>
      <c r="G604" s="32">
        <v>0</v>
      </c>
      <c r="H604" s="32">
        <v>0</v>
      </c>
      <c r="I604" s="32">
        <v>0</v>
      </c>
      <c r="J604" s="32">
        <v>0</v>
      </c>
      <c r="K604" s="32">
        <v>0</v>
      </c>
      <c r="L604" s="32">
        <v>0</v>
      </c>
      <c r="M604" s="32">
        <v>0</v>
      </c>
      <c r="N604" s="32">
        <v>0</v>
      </c>
      <c r="O604" s="32">
        <f t="shared" si="131"/>
        <v>0</v>
      </c>
      <c r="P604" s="32">
        <f t="shared" si="130"/>
        <v>0</v>
      </c>
      <c r="Q604" s="32">
        <f t="shared" si="129"/>
        <v>0</v>
      </c>
      <c r="R604" s="32">
        <f t="shared" si="128"/>
        <v>0</v>
      </c>
      <c r="S604" s="32">
        <f t="shared" si="127"/>
        <v>0</v>
      </c>
    </row>
    <row r="605" spans="2:19">
      <c r="B605" s="5">
        <v>1990</v>
      </c>
      <c r="C605" s="32">
        <v>0</v>
      </c>
      <c r="D605" s="32">
        <v>0</v>
      </c>
      <c r="E605" s="32">
        <v>0</v>
      </c>
      <c r="F605" s="32">
        <v>0</v>
      </c>
      <c r="G605" s="32">
        <v>0</v>
      </c>
      <c r="H605" s="32">
        <v>0</v>
      </c>
      <c r="I605" s="32">
        <v>0</v>
      </c>
      <c r="J605" s="32">
        <v>0</v>
      </c>
      <c r="K605" s="32">
        <v>0</v>
      </c>
      <c r="L605" s="32">
        <v>0</v>
      </c>
      <c r="M605" s="32">
        <v>0</v>
      </c>
      <c r="N605" s="32">
        <v>0</v>
      </c>
      <c r="O605" s="32">
        <f t="shared" si="131"/>
        <v>0</v>
      </c>
      <c r="P605" s="32">
        <f t="shared" si="130"/>
        <v>0</v>
      </c>
      <c r="Q605" s="32">
        <f t="shared" si="129"/>
        <v>0</v>
      </c>
      <c r="R605" s="32">
        <f t="shared" si="128"/>
        <v>0</v>
      </c>
      <c r="S605" s="32">
        <f t="shared" si="127"/>
        <v>0</v>
      </c>
    </row>
    <row r="606" spans="2:19">
      <c r="B606" s="5">
        <v>1989</v>
      </c>
      <c r="C606" s="32">
        <v>0</v>
      </c>
      <c r="D606" s="32">
        <v>0</v>
      </c>
      <c r="E606" s="32">
        <v>0</v>
      </c>
      <c r="F606" s="32">
        <v>0</v>
      </c>
      <c r="G606" s="32">
        <v>0</v>
      </c>
      <c r="H606" s="32">
        <v>0</v>
      </c>
      <c r="I606" s="32">
        <v>0</v>
      </c>
      <c r="J606" s="32">
        <v>0</v>
      </c>
      <c r="K606" s="32">
        <v>0</v>
      </c>
      <c r="L606" s="32">
        <v>0</v>
      </c>
      <c r="M606" s="32">
        <v>0</v>
      </c>
      <c r="N606" s="32">
        <v>0</v>
      </c>
      <c r="O606" s="32">
        <f t="shared" si="131"/>
        <v>0</v>
      </c>
      <c r="P606" s="32">
        <f t="shared" si="130"/>
        <v>0</v>
      </c>
      <c r="Q606" s="32">
        <f t="shared" si="129"/>
        <v>0</v>
      </c>
      <c r="R606" s="32">
        <f t="shared" si="128"/>
        <v>0</v>
      </c>
      <c r="S606" s="32">
        <f t="shared" si="127"/>
        <v>0</v>
      </c>
    </row>
    <row r="607" spans="2:19">
      <c r="B607" s="5">
        <v>1988</v>
      </c>
      <c r="C607" s="32">
        <v>0</v>
      </c>
      <c r="D607" s="32">
        <v>0</v>
      </c>
      <c r="E607" s="32">
        <v>0</v>
      </c>
      <c r="F607" s="32">
        <v>0</v>
      </c>
      <c r="G607" s="32">
        <v>0</v>
      </c>
      <c r="H607" s="32">
        <v>0</v>
      </c>
      <c r="I607" s="32">
        <v>0</v>
      </c>
      <c r="J607" s="32">
        <v>0</v>
      </c>
      <c r="K607" s="32">
        <v>0</v>
      </c>
      <c r="L607" s="32">
        <v>0</v>
      </c>
      <c r="M607" s="32">
        <v>0</v>
      </c>
      <c r="N607" s="32">
        <v>0</v>
      </c>
      <c r="O607" s="32">
        <f t="shared" si="131"/>
        <v>0</v>
      </c>
      <c r="P607" s="32">
        <f t="shared" si="130"/>
        <v>0</v>
      </c>
      <c r="Q607" s="32">
        <f t="shared" si="129"/>
        <v>0</v>
      </c>
      <c r="R607" s="32">
        <f t="shared" si="128"/>
        <v>0</v>
      </c>
      <c r="S607" s="32">
        <f t="shared" si="127"/>
        <v>0</v>
      </c>
    </row>
    <row r="608" spans="2:19">
      <c r="B608" s="5">
        <v>1987</v>
      </c>
      <c r="C608" s="32">
        <v>0</v>
      </c>
      <c r="D608" s="32">
        <v>0</v>
      </c>
      <c r="E608" s="32">
        <v>0</v>
      </c>
      <c r="F608" s="32">
        <v>0</v>
      </c>
      <c r="G608" s="32">
        <v>0</v>
      </c>
      <c r="H608" s="32">
        <v>0</v>
      </c>
      <c r="I608" s="32">
        <v>0</v>
      </c>
      <c r="J608" s="32">
        <v>0</v>
      </c>
      <c r="K608" s="32">
        <v>0</v>
      </c>
      <c r="L608" s="32">
        <v>0</v>
      </c>
      <c r="M608" s="32">
        <v>0</v>
      </c>
      <c r="N608" s="32">
        <v>0</v>
      </c>
      <c r="O608" s="32">
        <f t="shared" si="131"/>
        <v>0</v>
      </c>
      <c r="P608" s="32">
        <f t="shared" si="130"/>
        <v>0</v>
      </c>
      <c r="Q608" s="32">
        <f t="shared" si="129"/>
        <v>0</v>
      </c>
      <c r="R608" s="32">
        <f t="shared" si="128"/>
        <v>0</v>
      </c>
      <c r="S608" s="32">
        <f t="shared" si="127"/>
        <v>0</v>
      </c>
    </row>
    <row r="609" spans="2:19">
      <c r="B609" s="5">
        <v>1986</v>
      </c>
      <c r="C609" s="32">
        <v>0</v>
      </c>
      <c r="D609" s="32">
        <v>0</v>
      </c>
      <c r="E609" s="32">
        <v>0</v>
      </c>
      <c r="F609" s="32">
        <v>0</v>
      </c>
      <c r="G609" s="32">
        <v>0</v>
      </c>
      <c r="H609" s="32">
        <v>0</v>
      </c>
      <c r="I609" s="32">
        <v>0</v>
      </c>
      <c r="J609" s="32">
        <v>0</v>
      </c>
      <c r="K609" s="32">
        <v>0</v>
      </c>
      <c r="L609" s="32">
        <v>0</v>
      </c>
      <c r="M609" s="32">
        <v>0</v>
      </c>
      <c r="N609" s="32">
        <v>0</v>
      </c>
      <c r="O609" s="32">
        <f t="shared" si="131"/>
        <v>0</v>
      </c>
      <c r="P609" s="32">
        <f t="shared" si="130"/>
        <v>0</v>
      </c>
      <c r="Q609" s="32">
        <f t="shared" si="129"/>
        <v>0</v>
      </c>
      <c r="R609" s="32">
        <f t="shared" si="128"/>
        <v>0</v>
      </c>
      <c r="S609" s="32">
        <f t="shared" si="127"/>
        <v>0</v>
      </c>
    </row>
    <row r="610" spans="2:19">
      <c r="B610" s="5">
        <v>1985</v>
      </c>
      <c r="C610" s="32">
        <v>0</v>
      </c>
      <c r="D610" s="32">
        <v>0</v>
      </c>
      <c r="E610" s="32">
        <v>0</v>
      </c>
      <c r="F610" s="32">
        <v>0</v>
      </c>
      <c r="G610" s="32">
        <v>0</v>
      </c>
      <c r="H610" s="32">
        <v>0</v>
      </c>
      <c r="I610" s="32">
        <v>0</v>
      </c>
      <c r="J610" s="32">
        <v>0</v>
      </c>
      <c r="K610" s="32">
        <v>0</v>
      </c>
      <c r="L610" s="32">
        <v>0</v>
      </c>
      <c r="M610" s="32">
        <v>0</v>
      </c>
      <c r="N610" s="32">
        <v>0</v>
      </c>
      <c r="O610" s="32">
        <f t="shared" si="131"/>
        <v>0</v>
      </c>
      <c r="P610" s="32">
        <f t="shared" si="130"/>
        <v>0</v>
      </c>
      <c r="Q610" s="32">
        <f t="shared" si="129"/>
        <v>0</v>
      </c>
      <c r="R610" s="32">
        <f t="shared" si="128"/>
        <v>0</v>
      </c>
      <c r="S610" s="32">
        <f t="shared" si="127"/>
        <v>0</v>
      </c>
    </row>
    <row r="611" spans="2:19">
      <c r="B611" s="5">
        <v>1984</v>
      </c>
      <c r="C611" s="32">
        <v>0</v>
      </c>
      <c r="D611" s="32">
        <v>0</v>
      </c>
      <c r="E611" s="32">
        <v>0</v>
      </c>
      <c r="F611" s="32">
        <v>0</v>
      </c>
      <c r="G611" s="32">
        <v>0</v>
      </c>
      <c r="H611" s="32">
        <v>0</v>
      </c>
      <c r="I611" s="32">
        <v>0</v>
      </c>
      <c r="J611" s="32">
        <v>0</v>
      </c>
      <c r="K611" s="32">
        <v>0</v>
      </c>
      <c r="L611" s="32">
        <v>0</v>
      </c>
      <c r="M611" s="32">
        <v>0</v>
      </c>
      <c r="N611" s="32">
        <v>0</v>
      </c>
      <c r="O611" s="32">
        <f t="shared" si="131"/>
        <v>0</v>
      </c>
      <c r="P611" s="32">
        <f t="shared" si="130"/>
        <v>0</v>
      </c>
      <c r="Q611" s="32">
        <f t="shared" si="129"/>
        <v>0</v>
      </c>
      <c r="R611" s="32">
        <f t="shared" si="128"/>
        <v>0</v>
      </c>
      <c r="S611" s="32">
        <f t="shared" si="127"/>
        <v>0</v>
      </c>
    </row>
    <row r="612" spans="2:19">
      <c r="B612" s="5">
        <v>1983</v>
      </c>
      <c r="C612" s="32">
        <v>0</v>
      </c>
      <c r="D612" s="32">
        <v>0</v>
      </c>
      <c r="E612" s="32">
        <v>0</v>
      </c>
      <c r="F612" s="32">
        <v>0</v>
      </c>
      <c r="G612" s="32">
        <v>0</v>
      </c>
      <c r="H612" s="32">
        <v>0</v>
      </c>
      <c r="I612" s="32">
        <v>0</v>
      </c>
      <c r="J612" s="32">
        <v>0</v>
      </c>
      <c r="K612" s="32">
        <v>0</v>
      </c>
      <c r="L612" s="32">
        <v>0</v>
      </c>
      <c r="M612" s="32">
        <v>0</v>
      </c>
      <c r="N612" s="32">
        <v>0</v>
      </c>
      <c r="O612" s="32">
        <f t="shared" si="131"/>
        <v>0</v>
      </c>
      <c r="P612" s="32">
        <f t="shared" si="130"/>
        <v>0</v>
      </c>
      <c r="Q612" s="32">
        <f t="shared" si="129"/>
        <v>0</v>
      </c>
      <c r="R612" s="32">
        <f t="shared" si="128"/>
        <v>0</v>
      </c>
      <c r="S612" s="32">
        <f t="shared" si="127"/>
        <v>0</v>
      </c>
    </row>
    <row r="613" spans="2:19">
      <c r="B613" s="5">
        <v>1982</v>
      </c>
      <c r="C613" s="32">
        <v>0</v>
      </c>
      <c r="D613" s="32">
        <v>0</v>
      </c>
      <c r="E613" s="32">
        <v>0</v>
      </c>
      <c r="F613" s="32">
        <v>0</v>
      </c>
      <c r="G613" s="32">
        <v>0</v>
      </c>
      <c r="H613" s="32">
        <v>0</v>
      </c>
      <c r="I613" s="32">
        <v>0</v>
      </c>
      <c r="J613" s="32">
        <v>0</v>
      </c>
      <c r="K613" s="32">
        <v>0</v>
      </c>
      <c r="L613" s="32">
        <v>0</v>
      </c>
      <c r="M613" s="32">
        <v>0</v>
      </c>
      <c r="N613" s="32">
        <v>0</v>
      </c>
      <c r="O613" s="32">
        <f t="shared" si="131"/>
        <v>0</v>
      </c>
      <c r="P613" s="32">
        <f t="shared" si="130"/>
        <v>0</v>
      </c>
      <c r="Q613" s="32">
        <f t="shared" si="129"/>
        <v>0</v>
      </c>
      <c r="R613" s="32">
        <f t="shared" si="128"/>
        <v>0</v>
      </c>
      <c r="S613" s="32">
        <f t="shared" si="127"/>
        <v>0</v>
      </c>
    </row>
    <row r="614" spans="2:19">
      <c r="B614" s="5">
        <v>1981</v>
      </c>
      <c r="C614" s="32">
        <v>0</v>
      </c>
      <c r="D614" s="32">
        <v>0</v>
      </c>
      <c r="E614" s="32">
        <v>0</v>
      </c>
      <c r="F614" s="32">
        <v>0</v>
      </c>
      <c r="G614" s="32">
        <v>0</v>
      </c>
      <c r="H614" s="32">
        <v>0</v>
      </c>
      <c r="I614" s="32">
        <v>0</v>
      </c>
      <c r="J614" s="32">
        <v>0</v>
      </c>
      <c r="K614" s="32">
        <v>0</v>
      </c>
      <c r="L614" s="32">
        <v>0</v>
      </c>
      <c r="M614" s="32">
        <v>0</v>
      </c>
      <c r="N614" s="32">
        <v>0</v>
      </c>
      <c r="O614" s="32">
        <f t="shared" si="131"/>
        <v>0</v>
      </c>
      <c r="P614" s="32">
        <f t="shared" si="130"/>
        <v>0</v>
      </c>
      <c r="Q614" s="32">
        <f t="shared" si="129"/>
        <v>0</v>
      </c>
      <c r="R614" s="32">
        <f t="shared" si="128"/>
        <v>0</v>
      </c>
      <c r="S614" s="32">
        <f t="shared" si="127"/>
        <v>0</v>
      </c>
    </row>
    <row r="615" spans="2:19">
      <c r="B615" s="5">
        <v>1980</v>
      </c>
      <c r="C615" s="32">
        <v>0</v>
      </c>
      <c r="D615" s="32">
        <v>0</v>
      </c>
      <c r="E615" s="32">
        <v>0</v>
      </c>
      <c r="F615" s="32">
        <v>0</v>
      </c>
      <c r="G615" s="32">
        <v>0</v>
      </c>
      <c r="H615" s="32">
        <v>0</v>
      </c>
      <c r="I615" s="32">
        <v>0</v>
      </c>
      <c r="J615" s="32">
        <v>0</v>
      </c>
      <c r="K615" s="32">
        <v>0</v>
      </c>
      <c r="L615" s="32">
        <v>0</v>
      </c>
      <c r="M615" s="32">
        <v>0</v>
      </c>
      <c r="N615" s="32">
        <v>0</v>
      </c>
      <c r="O615" s="32">
        <f t="shared" si="131"/>
        <v>0</v>
      </c>
      <c r="P615" s="32">
        <f t="shared" si="130"/>
        <v>0</v>
      </c>
      <c r="Q615" s="32">
        <f t="shared" si="129"/>
        <v>0</v>
      </c>
      <c r="R615" s="32">
        <f t="shared" si="128"/>
        <v>0</v>
      </c>
      <c r="S615" s="32">
        <f t="shared" si="127"/>
        <v>0</v>
      </c>
    </row>
    <row r="616" spans="2:19">
      <c r="B616" s="5">
        <v>1979</v>
      </c>
      <c r="C616" s="32">
        <v>0</v>
      </c>
      <c r="D616" s="32">
        <v>0</v>
      </c>
      <c r="E616" s="32">
        <v>0</v>
      </c>
      <c r="F616" s="32">
        <v>0</v>
      </c>
      <c r="G616" s="32">
        <v>0</v>
      </c>
      <c r="H616" s="32">
        <v>0</v>
      </c>
      <c r="I616" s="32">
        <v>0</v>
      </c>
      <c r="J616" s="32">
        <v>0</v>
      </c>
      <c r="K616" s="32">
        <v>0</v>
      </c>
      <c r="L616" s="32">
        <v>0</v>
      </c>
      <c r="M616" s="32">
        <v>0</v>
      </c>
      <c r="N616" s="32">
        <v>0</v>
      </c>
      <c r="O616" s="32">
        <f t="shared" si="131"/>
        <v>0</v>
      </c>
      <c r="P616" s="32">
        <f t="shared" si="130"/>
        <v>0</v>
      </c>
      <c r="Q616" s="32">
        <f t="shared" si="129"/>
        <v>0</v>
      </c>
      <c r="R616" s="32">
        <f t="shared" si="128"/>
        <v>0</v>
      </c>
      <c r="S616" s="32">
        <f t="shared" si="127"/>
        <v>0</v>
      </c>
    </row>
    <row r="617" spans="2:19">
      <c r="B617" s="5">
        <v>1978</v>
      </c>
      <c r="C617" s="32">
        <v>0</v>
      </c>
      <c r="D617" s="32">
        <v>0</v>
      </c>
      <c r="E617" s="32">
        <v>0</v>
      </c>
      <c r="F617" s="32">
        <v>0</v>
      </c>
      <c r="G617" s="32">
        <v>0</v>
      </c>
      <c r="H617" s="32">
        <v>0</v>
      </c>
      <c r="I617" s="32">
        <v>0</v>
      </c>
      <c r="J617" s="32">
        <v>0</v>
      </c>
      <c r="K617" s="32">
        <v>0</v>
      </c>
      <c r="L617" s="32">
        <v>0</v>
      </c>
      <c r="M617" s="32">
        <v>0</v>
      </c>
      <c r="N617" s="32">
        <v>0</v>
      </c>
      <c r="O617" s="32">
        <f t="shared" si="131"/>
        <v>0</v>
      </c>
      <c r="P617" s="32">
        <f t="shared" si="130"/>
        <v>0</v>
      </c>
      <c r="Q617" s="32">
        <f t="shared" si="129"/>
        <v>0</v>
      </c>
      <c r="R617" s="32">
        <f t="shared" si="128"/>
        <v>0</v>
      </c>
      <c r="S617" s="32">
        <f t="shared" si="127"/>
        <v>0</v>
      </c>
    </row>
    <row r="618" spans="2:19">
      <c r="B618" s="5">
        <v>1977</v>
      </c>
      <c r="C618" s="32">
        <v>0</v>
      </c>
      <c r="D618" s="32">
        <v>0</v>
      </c>
      <c r="E618" s="32">
        <v>0</v>
      </c>
      <c r="F618" s="32">
        <v>0</v>
      </c>
      <c r="G618" s="32">
        <v>0</v>
      </c>
      <c r="H618" s="32">
        <v>0</v>
      </c>
      <c r="I618" s="32">
        <v>0</v>
      </c>
      <c r="J618" s="32">
        <v>0</v>
      </c>
      <c r="K618" s="32">
        <v>0</v>
      </c>
      <c r="L618" s="32">
        <v>0</v>
      </c>
      <c r="M618" s="32">
        <v>0</v>
      </c>
      <c r="N618" s="32">
        <v>0</v>
      </c>
      <c r="O618" s="32">
        <f t="shared" si="131"/>
        <v>0</v>
      </c>
      <c r="P618" s="32">
        <f t="shared" si="130"/>
        <v>0</v>
      </c>
      <c r="Q618" s="32">
        <f t="shared" si="129"/>
        <v>0</v>
      </c>
      <c r="R618" s="32">
        <f t="shared" si="128"/>
        <v>0</v>
      </c>
      <c r="S618" s="32">
        <f t="shared" si="127"/>
        <v>0</v>
      </c>
    </row>
    <row r="619" spans="2:19">
      <c r="B619" s="5">
        <v>1976</v>
      </c>
      <c r="C619" s="32">
        <v>0</v>
      </c>
      <c r="D619" s="32">
        <v>0</v>
      </c>
      <c r="E619" s="32">
        <v>0</v>
      </c>
      <c r="F619" s="32">
        <v>0</v>
      </c>
      <c r="G619" s="32">
        <v>0</v>
      </c>
      <c r="H619" s="32">
        <v>0</v>
      </c>
      <c r="I619" s="32">
        <v>0</v>
      </c>
      <c r="J619" s="32">
        <v>0</v>
      </c>
      <c r="K619" s="32">
        <v>0</v>
      </c>
      <c r="L619" s="32">
        <v>0</v>
      </c>
      <c r="M619" s="32">
        <v>0</v>
      </c>
      <c r="N619" s="32">
        <v>0</v>
      </c>
      <c r="O619" s="32">
        <f t="shared" si="131"/>
        <v>0</v>
      </c>
      <c r="P619" s="32">
        <f t="shared" si="130"/>
        <v>0</v>
      </c>
      <c r="Q619" s="32">
        <f t="shared" si="129"/>
        <v>0</v>
      </c>
      <c r="R619" s="32">
        <f t="shared" si="128"/>
        <v>0</v>
      </c>
      <c r="S619" s="32">
        <f t="shared" si="127"/>
        <v>0</v>
      </c>
    </row>
    <row r="620" spans="2:19">
      <c r="B620" s="5">
        <v>1975</v>
      </c>
      <c r="C620" s="32">
        <v>0</v>
      </c>
      <c r="D620" s="32">
        <v>0</v>
      </c>
      <c r="E620" s="32">
        <v>0</v>
      </c>
      <c r="F620" s="32">
        <v>0</v>
      </c>
      <c r="G620" s="32">
        <v>0</v>
      </c>
      <c r="H620" s="32">
        <v>0</v>
      </c>
      <c r="I620" s="32">
        <v>0</v>
      </c>
      <c r="J620" s="32">
        <v>0</v>
      </c>
      <c r="K620" s="32">
        <v>0</v>
      </c>
      <c r="L620" s="32">
        <v>0</v>
      </c>
      <c r="M620" s="32">
        <v>0</v>
      </c>
      <c r="N620" s="32">
        <v>0</v>
      </c>
      <c r="O620" s="32">
        <f t="shared" si="131"/>
        <v>0</v>
      </c>
      <c r="P620" s="32">
        <f t="shared" si="130"/>
        <v>0</v>
      </c>
      <c r="Q620" s="32">
        <f t="shared" si="129"/>
        <v>0</v>
      </c>
      <c r="R620" s="32">
        <f t="shared" si="128"/>
        <v>0</v>
      </c>
      <c r="S620" s="32">
        <f t="shared" si="127"/>
        <v>0</v>
      </c>
    </row>
    <row r="621" spans="2:19">
      <c r="B621" s="5">
        <v>1974</v>
      </c>
      <c r="C621" s="32">
        <v>0</v>
      </c>
      <c r="D621" s="32">
        <v>0</v>
      </c>
      <c r="E621" s="32">
        <v>0</v>
      </c>
      <c r="F621" s="32">
        <v>0</v>
      </c>
      <c r="G621" s="32">
        <v>0</v>
      </c>
      <c r="H621" s="32">
        <v>0</v>
      </c>
      <c r="I621" s="32">
        <v>0</v>
      </c>
      <c r="J621" s="32">
        <v>0</v>
      </c>
      <c r="K621" s="32">
        <v>0</v>
      </c>
      <c r="L621" s="32">
        <v>0</v>
      </c>
      <c r="M621" s="32">
        <v>0</v>
      </c>
      <c r="N621" s="32">
        <v>0</v>
      </c>
      <c r="O621" s="32">
        <f t="shared" si="131"/>
        <v>0</v>
      </c>
      <c r="P621" s="32">
        <f t="shared" si="130"/>
        <v>0</v>
      </c>
      <c r="Q621" s="32">
        <f t="shared" si="129"/>
        <v>0</v>
      </c>
      <c r="R621" s="32">
        <f t="shared" si="128"/>
        <v>0</v>
      </c>
      <c r="S621" s="32">
        <f t="shared" si="127"/>
        <v>0</v>
      </c>
    </row>
    <row r="622" spans="2:19">
      <c r="B622" s="5">
        <v>1973</v>
      </c>
      <c r="C622" s="32">
        <v>0</v>
      </c>
      <c r="D622" s="32">
        <v>0</v>
      </c>
      <c r="E622" s="32">
        <v>0</v>
      </c>
      <c r="F622" s="32">
        <v>0</v>
      </c>
      <c r="G622" s="32">
        <v>0</v>
      </c>
      <c r="H622" s="32">
        <v>0</v>
      </c>
      <c r="I622" s="32">
        <v>0</v>
      </c>
      <c r="J622" s="32">
        <v>0</v>
      </c>
      <c r="K622" s="32">
        <v>0</v>
      </c>
      <c r="L622" s="32">
        <v>0</v>
      </c>
      <c r="M622" s="32">
        <v>0</v>
      </c>
      <c r="N622" s="32">
        <v>0</v>
      </c>
      <c r="O622" s="32">
        <f t="shared" si="131"/>
        <v>0</v>
      </c>
      <c r="P622" s="32">
        <f t="shared" si="130"/>
        <v>0</v>
      </c>
      <c r="Q622" s="32">
        <f t="shared" si="129"/>
        <v>0</v>
      </c>
      <c r="R622" s="32">
        <f t="shared" si="128"/>
        <v>0</v>
      </c>
      <c r="S622" s="32">
        <f t="shared" si="127"/>
        <v>0</v>
      </c>
    </row>
    <row r="623" spans="2:19">
      <c r="B623" s="5">
        <v>1972</v>
      </c>
      <c r="C623" s="32">
        <v>0</v>
      </c>
      <c r="D623" s="32">
        <v>0</v>
      </c>
      <c r="E623" s="32">
        <v>0</v>
      </c>
      <c r="F623" s="32">
        <v>0</v>
      </c>
      <c r="G623" s="32">
        <v>0</v>
      </c>
      <c r="H623" s="32">
        <v>0</v>
      </c>
      <c r="I623" s="32">
        <v>0</v>
      </c>
      <c r="J623" s="32">
        <v>0</v>
      </c>
      <c r="K623" s="32">
        <v>0</v>
      </c>
      <c r="L623" s="32">
        <v>0</v>
      </c>
      <c r="M623" s="32">
        <v>0</v>
      </c>
      <c r="N623" s="32">
        <v>0</v>
      </c>
      <c r="O623" s="32">
        <f t="shared" si="131"/>
        <v>0</v>
      </c>
      <c r="P623" s="32">
        <f t="shared" si="130"/>
        <v>0</v>
      </c>
      <c r="Q623" s="32">
        <f t="shared" si="129"/>
        <v>0</v>
      </c>
      <c r="R623" s="32">
        <f t="shared" si="128"/>
        <v>0</v>
      </c>
      <c r="S623" s="32">
        <f t="shared" si="127"/>
        <v>0</v>
      </c>
    </row>
    <row r="624" spans="2:19">
      <c r="B624" s="5">
        <v>1971</v>
      </c>
      <c r="C624" s="32">
        <v>0</v>
      </c>
      <c r="D624" s="32">
        <v>0</v>
      </c>
      <c r="E624" s="32">
        <v>0</v>
      </c>
      <c r="F624" s="32">
        <v>0</v>
      </c>
      <c r="G624" s="32">
        <v>0</v>
      </c>
      <c r="H624" s="32">
        <v>0</v>
      </c>
      <c r="I624" s="32">
        <v>0</v>
      </c>
      <c r="J624" s="32">
        <v>0</v>
      </c>
      <c r="K624" s="32">
        <v>0</v>
      </c>
      <c r="L624" s="32">
        <v>0</v>
      </c>
      <c r="M624" s="32">
        <v>0</v>
      </c>
      <c r="N624" s="32">
        <v>0</v>
      </c>
      <c r="O624" s="32">
        <f t="shared" si="131"/>
        <v>0</v>
      </c>
      <c r="P624" s="32">
        <f t="shared" si="130"/>
        <v>0</v>
      </c>
      <c r="Q624" s="32">
        <f t="shared" si="129"/>
        <v>0</v>
      </c>
      <c r="R624" s="32">
        <f t="shared" si="128"/>
        <v>0</v>
      </c>
      <c r="S624" s="32">
        <f t="shared" si="127"/>
        <v>0</v>
      </c>
    </row>
    <row r="625" spans="2:19">
      <c r="B625" s="5">
        <v>1970</v>
      </c>
      <c r="C625" s="32">
        <v>0</v>
      </c>
      <c r="D625" s="32">
        <v>0</v>
      </c>
      <c r="E625" s="32">
        <v>0</v>
      </c>
      <c r="F625" s="32">
        <v>0</v>
      </c>
      <c r="G625" s="32">
        <v>0</v>
      </c>
      <c r="H625" s="32">
        <v>0</v>
      </c>
      <c r="I625" s="32">
        <v>0</v>
      </c>
      <c r="J625" s="32">
        <v>0</v>
      </c>
      <c r="K625" s="32">
        <v>0</v>
      </c>
      <c r="L625" s="32">
        <v>0</v>
      </c>
      <c r="M625" s="32">
        <v>0</v>
      </c>
      <c r="N625" s="32">
        <v>0</v>
      </c>
      <c r="O625" s="32">
        <f t="shared" si="131"/>
        <v>0</v>
      </c>
      <c r="P625" s="32">
        <f t="shared" si="130"/>
        <v>0</v>
      </c>
      <c r="Q625" s="32">
        <f t="shared" si="129"/>
        <v>0</v>
      </c>
      <c r="R625" s="32">
        <f t="shared" si="128"/>
        <v>0</v>
      </c>
      <c r="S625" s="32">
        <f t="shared" si="127"/>
        <v>0</v>
      </c>
    </row>
    <row r="626" spans="2:19">
      <c r="B626" s="5">
        <v>1969</v>
      </c>
      <c r="C626" s="32">
        <v>0</v>
      </c>
      <c r="D626" s="32">
        <v>0</v>
      </c>
      <c r="E626" s="32">
        <v>0</v>
      </c>
      <c r="F626" s="32">
        <v>0</v>
      </c>
      <c r="G626" s="32">
        <v>0</v>
      </c>
      <c r="H626" s="32">
        <v>0</v>
      </c>
      <c r="I626" s="32">
        <v>0</v>
      </c>
      <c r="J626" s="32">
        <v>0</v>
      </c>
      <c r="K626" s="32">
        <v>0</v>
      </c>
      <c r="L626" s="32">
        <v>0</v>
      </c>
      <c r="M626" s="32">
        <v>0</v>
      </c>
      <c r="N626" s="32">
        <v>0</v>
      </c>
      <c r="O626" s="32">
        <f t="shared" si="131"/>
        <v>0</v>
      </c>
      <c r="P626" s="32">
        <f t="shared" si="130"/>
        <v>0</v>
      </c>
      <c r="Q626" s="32">
        <f t="shared" si="129"/>
        <v>0</v>
      </c>
      <c r="R626" s="32">
        <f t="shared" si="128"/>
        <v>0</v>
      </c>
      <c r="S626" s="32">
        <f t="shared" si="127"/>
        <v>0</v>
      </c>
    </row>
    <row r="627" spans="2:19">
      <c r="B627" s="5">
        <v>1968</v>
      </c>
      <c r="C627" s="32">
        <v>0</v>
      </c>
      <c r="D627" s="32">
        <v>0</v>
      </c>
      <c r="E627" s="32">
        <v>0</v>
      </c>
      <c r="F627" s="32">
        <v>0</v>
      </c>
      <c r="G627" s="32">
        <v>0</v>
      </c>
      <c r="H627" s="32">
        <v>0</v>
      </c>
      <c r="I627" s="32">
        <v>0</v>
      </c>
      <c r="J627" s="32">
        <v>0</v>
      </c>
      <c r="K627" s="32">
        <v>0</v>
      </c>
      <c r="L627" s="32">
        <v>0</v>
      </c>
      <c r="M627" s="32">
        <v>0</v>
      </c>
      <c r="N627" s="32">
        <v>0</v>
      </c>
      <c r="O627" s="32">
        <f t="shared" si="131"/>
        <v>0</v>
      </c>
      <c r="P627" s="32">
        <f t="shared" si="130"/>
        <v>0</v>
      </c>
      <c r="Q627" s="32">
        <f t="shared" si="129"/>
        <v>0</v>
      </c>
      <c r="R627" s="32">
        <f t="shared" si="128"/>
        <v>0</v>
      </c>
      <c r="S627" s="32">
        <f t="shared" si="127"/>
        <v>0</v>
      </c>
    </row>
    <row r="628" spans="2:19">
      <c r="B628" s="5">
        <v>1967</v>
      </c>
      <c r="C628" s="32">
        <v>0</v>
      </c>
      <c r="D628" s="32">
        <v>0</v>
      </c>
      <c r="E628" s="32">
        <v>0</v>
      </c>
      <c r="F628" s="32">
        <v>0</v>
      </c>
      <c r="G628" s="32">
        <v>0</v>
      </c>
      <c r="H628" s="32">
        <v>0</v>
      </c>
      <c r="I628" s="32">
        <v>0</v>
      </c>
      <c r="J628" s="32">
        <v>0</v>
      </c>
      <c r="K628" s="32">
        <v>0</v>
      </c>
      <c r="L628" s="32">
        <v>0</v>
      </c>
      <c r="M628" s="32">
        <v>0</v>
      </c>
      <c r="N628" s="32">
        <v>0</v>
      </c>
      <c r="O628" s="32">
        <f t="shared" si="131"/>
        <v>0</v>
      </c>
      <c r="P628" s="32">
        <f t="shared" si="130"/>
        <v>0</v>
      </c>
      <c r="Q628" s="32">
        <f t="shared" si="129"/>
        <v>0</v>
      </c>
      <c r="R628" s="32">
        <f t="shared" si="128"/>
        <v>0</v>
      </c>
      <c r="S628" s="32">
        <f t="shared" si="127"/>
        <v>0</v>
      </c>
    </row>
    <row r="629" spans="2:19">
      <c r="B629" s="5">
        <v>1966</v>
      </c>
      <c r="C629" s="32">
        <v>0</v>
      </c>
      <c r="D629" s="32">
        <v>0</v>
      </c>
      <c r="E629" s="32">
        <v>0</v>
      </c>
      <c r="F629" s="32">
        <v>0</v>
      </c>
      <c r="G629" s="32">
        <v>0</v>
      </c>
      <c r="H629" s="32">
        <v>0</v>
      </c>
      <c r="I629" s="32">
        <v>0</v>
      </c>
      <c r="J629" s="32">
        <v>0</v>
      </c>
      <c r="K629" s="32">
        <v>0</v>
      </c>
      <c r="L629" s="32">
        <v>0</v>
      </c>
      <c r="M629" s="32">
        <v>0</v>
      </c>
      <c r="N629" s="32">
        <v>0</v>
      </c>
      <c r="O629" s="32">
        <f t="shared" si="131"/>
        <v>0</v>
      </c>
      <c r="P629" s="32">
        <f t="shared" si="130"/>
        <v>0</v>
      </c>
      <c r="Q629" s="32">
        <f t="shared" si="129"/>
        <v>0</v>
      </c>
      <c r="R629" s="32">
        <f t="shared" si="128"/>
        <v>0</v>
      </c>
      <c r="S629" s="32">
        <f t="shared" si="127"/>
        <v>0</v>
      </c>
    </row>
    <row r="630" spans="2:19">
      <c r="B630" s="5">
        <v>1965</v>
      </c>
      <c r="C630" s="32">
        <v>0</v>
      </c>
      <c r="D630" s="32">
        <v>0</v>
      </c>
      <c r="E630" s="32">
        <v>0</v>
      </c>
      <c r="F630" s="32">
        <v>0</v>
      </c>
      <c r="G630" s="32">
        <v>0</v>
      </c>
      <c r="H630" s="32">
        <v>0</v>
      </c>
      <c r="I630" s="32">
        <v>0</v>
      </c>
      <c r="J630" s="32">
        <v>0</v>
      </c>
      <c r="K630" s="32">
        <v>0</v>
      </c>
      <c r="L630" s="32">
        <v>0</v>
      </c>
      <c r="M630" s="32">
        <v>0</v>
      </c>
      <c r="N630" s="32">
        <v>0</v>
      </c>
      <c r="O630" s="32">
        <f t="shared" si="131"/>
        <v>0</v>
      </c>
      <c r="P630" s="32">
        <f t="shared" si="130"/>
        <v>0</v>
      </c>
      <c r="Q630" s="32">
        <f t="shared" si="129"/>
        <v>0</v>
      </c>
      <c r="R630" s="32">
        <f t="shared" si="128"/>
        <v>0</v>
      </c>
      <c r="S630" s="32">
        <f t="shared" si="127"/>
        <v>0</v>
      </c>
    </row>
    <row r="631" spans="2:19">
      <c r="B631" s="5">
        <v>1964</v>
      </c>
      <c r="C631" s="32">
        <v>0</v>
      </c>
      <c r="D631" s="32">
        <v>0</v>
      </c>
      <c r="E631" s="32">
        <v>0</v>
      </c>
      <c r="F631" s="32">
        <v>0</v>
      </c>
      <c r="G631" s="32">
        <v>0</v>
      </c>
      <c r="H631" s="32">
        <v>0</v>
      </c>
      <c r="I631" s="32">
        <v>0</v>
      </c>
      <c r="J631" s="32">
        <v>0</v>
      </c>
      <c r="K631" s="32">
        <v>0</v>
      </c>
      <c r="L631" s="32">
        <v>0</v>
      </c>
      <c r="M631" s="32">
        <v>0</v>
      </c>
      <c r="N631" s="32">
        <v>0</v>
      </c>
      <c r="O631" s="32">
        <f t="shared" si="131"/>
        <v>0</v>
      </c>
      <c r="P631" s="32">
        <f t="shared" si="130"/>
        <v>0</v>
      </c>
      <c r="Q631" s="32">
        <f t="shared" si="129"/>
        <v>0</v>
      </c>
      <c r="R631" s="32">
        <f t="shared" si="128"/>
        <v>0</v>
      </c>
      <c r="S631" s="32">
        <f t="shared" si="127"/>
        <v>0</v>
      </c>
    </row>
    <row r="632" spans="2:19">
      <c r="B632" s="5">
        <v>1963</v>
      </c>
      <c r="C632" s="32">
        <v>0</v>
      </c>
      <c r="D632" s="32">
        <v>0</v>
      </c>
      <c r="E632" s="32">
        <v>0</v>
      </c>
      <c r="F632" s="32">
        <v>0</v>
      </c>
      <c r="G632" s="32">
        <v>0</v>
      </c>
      <c r="H632" s="32">
        <v>0</v>
      </c>
      <c r="I632" s="32">
        <v>0</v>
      </c>
      <c r="J632" s="32">
        <v>0</v>
      </c>
      <c r="K632" s="32">
        <v>0</v>
      </c>
      <c r="L632" s="32">
        <v>0</v>
      </c>
      <c r="M632" s="32">
        <v>0</v>
      </c>
      <c r="N632" s="32">
        <v>0</v>
      </c>
      <c r="O632" s="32">
        <f t="shared" si="131"/>
        <v>0</v>
      </c>
      <c r="P632" s="32">
        <f t="shared" si="130"/>
        <v>0</v>
      </c>
      <c r="Q632" s="32">
        <f t="shared" si="129"/>
        <v>0</v>
      </c>
      <c r="R632" s="32">
        <f t="shared" si="128"/>
        <v>0</v>
      </c>
      <c r="S632" s="32">
        <f t="shared" si="127"/>
        <v>0</v>
      </c>
    </row>
    <row r="633" spans="2:19">
      <c r="B633" s="5">
        <v>1962</v>
      </c>
      <c r="C633" s="32">
        <v>0</v>
      </c>
      <c r="D633" s="32">
        <v>0</v>
      </c>
      <c r="E633" s="32">
        <v>0</v>
      </c>
      <c r="F633" s="32">
        <v>0</v>
      </c>
      <c r="G633" s="32">
        <v>0</v>
      </c>
      <c r="H633" s="32">
        <v>0</v>
      </c>
      <c r="I633" s="32">
        <v>0</v>
      </c>
      <c r="J633" s="32">
        <v>0</v>
      </c>
      <c r="K633" s="32">
        <v>0</v>
      </c>
      <c r="L633" s="32">
        <v>0</v>
      </c>
      <c r="M633" s="32">
        <v>0</v>
      </c>
      <c r="N633" s="32">
        <v>0</v>
      </c>
      <c r="O633" s="32">
        <f t="shared" si="131"/>
        <v>0</v>
      </c>
      <c r="P633" s="32">
        <f t="shared" si="130"/>
        <v>0</v>
      </c>
      <c r="Q633" s="32">
        <f t="shared" si="129"/>
        <v>0</v>
      </c>
      <c r="R633" s="32">
        <f t="shared" si="128"/>
        <v>0</v>
      </c>
      <c r="S633" s="32">
        <f t="shared" si="127"/>
        <v>0</v>
      </c>
    </row>
    <row r="634" spans="2:19">
      <c r="B634" s="5">
        <v>1961</v>
      </c>
      <c r="C634" s="32">
        <v>0</v>
      </c>
      <c r="D634" s="32">
        <v>0</v>
      </c>
      <c r="E634" s="32">
        <v>0</v>
      </c>
      <c r="F634" s="32">
        <v>0</v>
      </c>
      <c r="G634" s="32">
        <v>0</v>
      </c>
      <c r="H634" s="32">
        <v>0</v>
      </c>
      <c r="I634" s="32">
        <v>0</v>
      </c>
      <c r="J634" s="32">
        <v>0</v>
      </c>
      <c r="K634" s="32">
        <v>0</v>
      </c>
      <c r="L634" s="32">
        <v>0</v>
      </c>
      <c r="M634" s="32">
        <v>0</v>
      </c>
      <c r="N634" s="32">
        <v>0</v>
      </c>
      <c r="O634" s="32">
        <f t="shared" si="131"/>
        <v>0</v>
      </c>
      <c r="P634" s="32">
        <f t="shared" si="130"/>
        <v>0</v>
      </c>
      <c r="Q634" s="32">
        <f t="shared" si="129"/>
        <v>0</v>
      </c>
      <c r="R634" s="32">
        <f t="shared" si="128"/>
        <v>0</v>
      </c>
      <c r="S634" s="32">
        <f t="shared" si="127"/>
        <v>0</v>
      </c>
    </row>
    <row r="635" spans="2:19">
      <c r="B635" s="5">
        <v>1960</v>
      </c>
      <c r="C635" s="32">
        <v>0</v>
      </c>
      <c r="D635" s="32">
        <v>0</v>
      </c>
      <c r="E635" s="32">
        <v>0</v>
      </c>
      <c r="F635" s="32">
        <v>0</v>
      </c>
      <c r="G635" s="32">
        <v>0</v>
      </c>
      <c r="H635" s="32">
        <v>0</v>
      </c>
      <c r="I635" s="32">
        <v>0</v>
      </c>
      <c r="J635" s="32">
        <v>0</v>
      </c>
      <c r="K635" s="32">
        <v>0</v>
      </c>
      <c r="L635" s="32">
        <v>0</v>
      </c>
      <c r="M635" s="32">
        <v>0</v>
      </c>
      <c r="N635" s="32">
        <v>0</v>
      </c>
      <c r="O635" s="32">
        <f t="shared" si="131"/>
        <v>0</v>
      </c>
      <c r="P635" s="32">
        <f t="shared" si="130"/>
        <v>0</v>
      </c>
      <c r="Q635" s="32">
        <f t="shared" si="129"/>
        <v>0</v>
      </c>
      <c r="R635" s="32">
        <f t="shared" si="128"/>
        <v>0</v>
      </c>
      <c r="S635" s="32">
        <f t="shared" si="127"/>
        <v>0</v>
      </c>
    </row>
    <row r="636" spans="2:19">
      <c r="B636" s="5">
        <v>1959</v>
      </c>
      <c r="C636" s="32">
        <v>0</v>
      </c>
      <c r="D636" s="32">
        <v>0</v>
      </c>
      <c r="E636" s="32">
        <v>0</v>
      </c>
      <c r="F636" s="32">
        <v>0</v>
      </c>
      <c r="G636" s="32">
        <v>0</v>
      </c>
      <c r="H636" s="32">
        <v>0</v>
      </c>
      <c r="I636" s="32">
        <v>0</v>
      </c>
      <c r="J636" s="32">
        <v>0</v>
      </c>
      <c r="K636" s="32">
        <v>0</v>
      </c>
      <c r="L636" s="32">
        <v>0</v>
      </c>
      <c r="M636" s="32">
        <v>0</v>
      </c>
      <c r="N636" s="32">
        <v>0</v>
      </c>
      <c r="O636" s="32">
        <f t="shared" si="131"/>
        <v>0</v>
      </c>
      <c r="P636" s="32">
        <f t="shared" si="130"/>
        <v>0</v>
      </c>
      <c r="Q636" s="32">
        <f t="shared" si="129"/>
        <v>0</v>
      </c>
      <c r="R636" s="32">
        <f t="shared" si="128"/>
        <v>0</v>
      </c>
      <c r="S636" s="32">
        <f t="shared" si="127"/>
        <v>0</v>
      </c>
    </row>
    <row r="637" spans="2:19">
      <c r="B637" s="5">
        <v>1958</v>
      </c>
      <c r="C637" s="32">
        <v>0</v>
      </c>
      <c r="D637" s="32">
        <v>0</v>
      </c>
      <c r="E637" s="32">
        <v>0</v>
      </c>
      <c r="F637" s="32">
        <v>0</v>
      </c>
      <c r="G637" s="32">
        <v>0</v>
      </c>
      <c r="H637" s="32">
        <v>0</v>
      </c>
      <c r="I637" s="32">
        <v>0</v>
      </c>
      <c r="J637" s="32">
        <v>0</v>
      </c>
      <c r="K637" s="32">
        <v>0</v>
      </c>
      <c r="L637" s="32">
        <v>0</v>
      </c>
      <c r="M637" s="32">
        <v>0</v>
      </c>
      <c r="N637" s="32">
        <v>0</v>
      </c>
      <c r="O637" s="32">
        <f t="shared" si="131"/>
        <v>0</v>
      </c>
      <c r="P637" s="32">
        <f t="shared" si="130"/>
        <v>0</v>
      </c>
      <c r="Q637" s="32">
        <f t="shared" si="129"/>
        <v>0</v>
      </c>
      <c r="R637" s="32">
        <f t="shared" si="128"/>
        <v>0</v>
      </c>
      <c r="S637" s="32">
        <f t="shared" si="127"/>
        <v>0</v>
      </c>
    </row>
    <row r="638" spans="2:19">
      <c r="B638" s="5">
        <v>1957</v>
      </c>
      <c r="C638" s="32">
        <v>0</v>
      </c>
      <c r="D638" s="32">
        <v>0</v>
      </c>
      <c r="E638" s="32">
        <v>0</v>
      </c>
      <c r="F638" s="32">
        <v>0</v>
      </c>
      <c r="G638" s="32">
        <v>0</v>
      </c>
      <c r="H638" s="32">
        <v>0</v>
      </c>
      <c r="I638" s="32">
        <v>0</v>
      </c>
      <c r="J638" s="32">
        <v>0</v>
      </c>
      <c r="K638" s="32">
        <v>0</v>
      </c>
      <c r="L638" s="32">
        <v>0</v>
      </c>
      <c r="M638" s="32">
        <v>0</v>
      </c>
      <c r="N638" s="32">
        <v>0</v>
      </c>
      <c r="O638" s="32">
        <f t="shared" si="131"/>
        <v>0</v>
      </c>
      <c r="P638" s="32">
        <f t="shared" si="130"/>
        <v>0</v>
      </c>
      <c r="Q638" s="32">
        <f t="shared" si="129"/>
        <v>0</v>
      </c>
      <c r="R638" s="32">
        <f t="shared" si="128"/>
        <v>0</v>
      </c>
      <c r="S638" s="32">
        <f t="shared" si="128"/>
        <v>0</v>
      </c>
    </row>
    <row r="639" spans="2:19">
      <c r="B639" s="5">
        <v>1956</v>
      </c>
      <c r="C639" s="32">
        <v>0</v>
      </c>
      <c r="D639" s="32">
        <v>0</v>
      </c>
      <c r="E639" s="32">
        <v>0</v>
      </c>
      <c r="F639" s="32">
        <v>0</v>
      </c>
      <c r="G639" s="32">
        <v>0</v>
      </c>
      <c r="H639" s="32">
        <v>0</v>
      </c>
      <c r="I639" s="32">
        <v>0</v>
      </c>
      <c r="J639" s="32">
        <v>0</v>
      </c>
      <c r="K639" s="32">
        <v>0</v>
      </c>
      <c r="L639" s="32">
        <v>0</v>
      </c>
      <c r="M639" s="32">
        <v>0</v>
      </c>
      <c r="N639" s="32">
        <v>0</v>
      </c>
      <c r="O639" s="32">
        <f t="shared" si="131"/>
        <v>0</v>
      </c>
      <c r="P639" s="32">
        <f t="shared" si="130"/>
        <v>0</v>
      </c>
      <c r="Q639" s="32">
        <f t="shared" si="129"/>
        <v>0</v>
      </c>
      <c r="R639" s="32">
        <f t="shared" ref="R639:S665" si="132">Q639</f>
        <v>0</v>
      </c>
      <c r="S639" s="32">
        <f t="shared" si="132"/>
        <v>0</v>
      </c>
    </row>
    <row r="640" spans="2:19">
      <c r="B640" s="5">
        <v>1955</v>
      </c>
      <c r="C640" s="32">
        <v>0</v>
      </c>
      <c r="D640" s="32">
        <v>0</v>
      </c>
      <c r="E640" s="32">
        <v>0</v>
      </c>
      <c r="F640" s="32">
        <v>0</v>
      </c>
      <c r="G640" s="32">
        <v>0</v>
      </c>
      <c r="H640" s="32">
        <v>0</v>
      </c>
      <c r="I640" s="32">
        <v>0</v>
      </c>
      <c r="J640" s="32">
        <v>0</v>
      </c>
      <c r="K640" s="32">
        <v>0</v>
      </c>
      <c r="L640" s="32">
        <v>0</v>
      </c>
      <c r="M640" s="32">
        <v>0</v>
      </c>
      <c r="N640" s="32">
        <v>0</v>
      </c>
      <c r="O640" s="32">
        <f t="shared" si="131"/>
        <v>0</v>
      </c>
      <c r="P640" s="32">
        <f t="shared" si="130"/>
        <v>0</v>
      </c>
      <c r="Q640" s="32">
        <f t="shared" ref="Q640:Q665" si="133">P640</f>
        <v>0</v>
      </c>
      <c r="R640" s="32">
        <f t="shared" si="132"/>
        <v>0</v>
      </c>
      <c r="S640" s="32">
        <f t="shared" si="132"/>
        <v>0</v>
      </c>
    </row>
    <row r="641" spans="2:19">
      <c r="B641" s="5">
        <v>1954</v>
      </c>
      <c r="C641" s="32">
        <v>0</v>
      </c>
      <c r="D641" s="32">
        <v>0</v>
      </c>
      <c r="E641" s="32">
        <v>0</v>
      </c>
      <c r="F641" s="32">
        <v>0</v>
      </c>
      <c r="G641" s="32">
        <v>0</v>
      </c>
      <c r="H641" s="32">
        <v>0</v>
      </c>
      <c r="I641" s="32">
        <v>0</v>
      </c>
      <c r="J641" s="32">
        <v>0</v>
      </c>
      <c r="K641" s="32">
        <v>0</v>
      </c>
      <c r="L641" s="32">
        <v>0</v>
      </c>
      <c r="M641" s="32">
        <v>0</v>
      </c>
      <c r="N641" s="32">
        <v>0</v>
      </c>
      <c r="O641" s="32">
        <f t="shared" si="131"/>
        <v>0</v>
      </c>
      <c r="P641" s="32">
        <f t="shared" ref="P641:P665" si="134">O641</f>
        <v>0</v>
      </c>
      <c r="Q641" s="32">
        <f t="shared" si="133"/>
        <v>0</v>
      </c>
      <c r="R641" s="32">
        <f t="shared" si="132"/>
        <v>0</v>
      </c>
      <c r="S641" s="32">
        <f t="shared" si="132"/>
        <v>0</v>
      </c>
    </row>
    <row r="642" spans="2:19">
      <c r="B642" s="5">
        <v>1953</v>
      </c>
      <c r="C642" s="32">
        <v>0</v>
      </c>
      <c r="D642" s="32">
        <v>0</v>
      </c>
      <c r="E642" s="32">
        <v>0</v>
      </c>
      <c r="F642" s="32">
        <v>0</v>
      </c>
      <c r="G642" s="32">
        <v>0</v>
      </c>
      <c r="H642" s="32">
        <v>0</v>
      </c>
      <c r="I642" s="32">
        <v>0</v>
      </c>
      <c r="J642" s="32">
        <v>0</v>
      </c>
      <c r="K642" s="32">
        <v>0</v>
      </c>
      <c r="L642" s="32">
        <v>0</v>
      </c>
      <c r="M642" s="32">
        <v>0</v>
      </c>
      <c r="N642" s="32">
        <v>0</v>
      </c>
      <c r="O642" s="32">
        <f t="shared" si="131"/>
        <v>0</v>
      </c>
      <c r="P642" s="32">
        <f t="shared" si="134"/>
        <v>0</v>
      </c>
      <c r="Q642" s="32">
        <f t="shared" si="133"/>
        <v>0</v>
      </c>
      <c r="R642" s="32">
        <f t="shared" si="132"/>
        <v>0</v>
      </c>
      <c r="S642" s="32">
        <f t="shared" si="132"/>
        <v>0</v>
      </c>
    </row>
    <row r="643" spans="2:19">
      <c r="B643" s="5">
        <v>1952</v>
      </c>
      <c r="C643" s="32">
        <v>0</v>
      </c>
      <c r="D643" s="32">
        <v>0</v>
      </c>
      <c r="E643" s="32">
        <v>0</v>
      </c>
      <c r="F643" s="32">
        <v>0</v>
      </c>
      <c r="G643" s="32">
        <v>0</v>
      </c>
      <c r="H643" s="32">
        <v>0</v>
      </c>
      <c r="I643" s="32">
        <v>0</v>
      </c>
      <c r="J643" s="32">
        <v>0</v>
      </c>
      <c r="K643" s="32">
        <v>0</v>
      </c>
      <c r="L643" s="32">
        <v>0</v>
      </c>
      <c r="M643" s="32">
        <v>0</v>
      </c>
      <c r="N643" s="32">
        <v>0</v>
      </c>
      <c r="O643" s="32">
        <f t="shared" ref="O643:O665" si="135">N643</f>
        <v>0</v>
      </c>
      <c r="P643" s="32">
        <f t="shared" si="134"/>
        <v>0</v>
      </c>
      <c r="Q643" s="32">
        <f t="shared" si="133"/>
        <v>0</v>
      </c>
      <c r="R643" s="32">
        <f t="shared" si="132"/>
        <v>0</v>
      </c>
      <c r="S643" s="32">
        <f t="shared" si="132"/>
        <v>0</v>
      </c>
    </row>
    <row r="644" spans="2:19">
      <c r="B644" s="5">
        <v>1951</v>
      </c>
      <c r="C644" s="32">
        <v>0</v>
      </c>
      <c r="D644" s="32">
        <v>0</v>
      </c>
      <c r="E644" s="32">
        <v>0</v>
      </c>
      <c r="F644" s="32">
        <v>0</v>
      </c>
      <c r="G644" s="32">
        <v>0</v>
      </c>
      <c r="H644" s="32">
        <v>0</v>
      </c>
      <c r="I644" s="32">
        <v>0</v>
      </c>
      <c r="J644" s="32">
        <v>0</v>
      </c>
      <c r="K644" s="32">
        <v>0</v>
      </c>
      <c r="L644" s="32">
        <v>0</v>
      </c>
      <c r="M644" s="32">
        <v>0</v>
      </c>
      <c r="N644" s="32">
        <v>0</v>
      </c>
      <c r="O644" s="32">
        <f t="shared" si="135"/>
        <v>0</v>
      </c>
      <c r="P644" s="32">
        <f t="shared" si="134"/>
        <v>0</v>
      </c>
      <c r="Q644" s="32">
        <f t="shared" si="133"/>
        <v>0</v>
      </c>
      <c r="R644" s="32">
        <f t="shared" si="132"/>
        <v>0</v>
      </c>
      <c r="S644" s="32">
        <f t="shared" si="132"/>
        <v>0</v>
      </c>
    </row>
    <row r="645" spans="2:19">
      <c r="B645" s="5">
        <v>1950</v>
      </c>
      <c r="C645" s="32">
        <v>0</v>
      </c>
      <c r="D645" s="32">
        <v>0</v>
      </c>
      <c r="E645" s="32">
        <v>0</v>
      </c>
      <c r="F645" s="32">
        <v>0</v>
      </c>
      <c r="G645" s="32">
        <v>0</v>
      </c>
      <c r="H645" s="32">
        <v>0</v>
      </c>
      <c r="I645" s="32">
        <v>0</v>
      </c>
      <c r="J645" s="32">
        <v>0</v>
      </c>
      <c r="K645" s="32">
        <v>0</v>
      </c>
      <c r="L645" s="32">
        <v>0</v>
      </c>
      <c r="M645" s="32">
        <v>0</v>
      </c>
      <c r="N645" s="32">
        <v>0</v>
      </c>
      <c r="O645" s="32">
        <f t="shared" si="135"/>
        <v>0</v>
      </c>
      <c r="P645" s="32">
        <f t="shared" si="134"/>
        <v>0</v>
      </c>
      <c r="Q645" s="32">
        <f t="shared" si="133"/>
        <v>0</v>
      </c>
      <c r="R645" s="32">
        <f t="shared" si="132"/>
        <v>0</v>
      </c>
      <c r="S645" s="32">
        <f t="shared" si="132"/>
        <v>0</v>
      </c>
    </row>
    <row r="646" spans="2:19">
      <c r="B646" s="5">
        <v>1949</v>
      </c>
      <c r="C646" s="32">
        <v>0</v>
      </c>
      <c r="D646" s="32">
        <v>0</v>
      </c>
      <c r="E646" s="32">
        <v>0</v>
      </c>
      <c r="F646" s="32">
        <v>0</v>
      </c>
      <c r="G646" s="32">
        <v>0</v>
      </c>
      <c r="H646" s="32">
        <v>0</v>
      </c>
      <c r="I646" s="32">
        <v>0</v>
      </c>
      <c r="J646" s="32">
        <v>0</v>
      </c>
      <c r="K646" s="32">
        <v>0</v>
      </c>
      <c r="L646" s="32">
        <v>0</v>
      </c>
      <c r="M646" s="32">
        <v>0</v>
      </c>
      <c r="N646" s="32">
        <v>0</v>
      </c>
      <c r="O646" s="32">
        <f t="shared" si="135"/>
        <v>0</v>
      </c>
      <c r="P646" s="32">
        <f t="shared" si="134"/>
        <v>0</v>
      </c>
      <c r="Q646" s="32">
        <f t="shared" si="133"/>
        <v>0</v>
      </c>
      <c r="R646" s="32">
        <f t="shared" si="132"/>
        <v>0</v>
      </c>
      <c r="S646" s="32">
        <f t="shared" si="132"/>
        <v>0</v>
      </c>
    </row>
    <row r="647" spans="2:19">
      <c r="B647" s="5">
        <v>1948</v>
      </c>
      <c r="C647" s="32">
        <v>0</v>
      </c>
      <c r="D647" s="32">
        <v>0</v>
      </c>
      <c r="E647" s="32">
        <v>0</v>
      </c>
      <c r="F647" s="32">
        <v>0</v>
      </c>
      <c r="G647" s="32">
        <v>0</v>
      </c>
      <c r="H647" s="32">
        <v>0</v>
      </c>
      <c r="I647" s="32">
        <v>0</v>
      </c>
      <c r="J647" s="32">
        <v>0</v>
      </c>
      <c r="K647" s="32">
        <v>0</v>
      </c>
      <c r="L647" s="32">
        <v>0</v>
      </c>
      <c r="M647" s="32">
        <v>0</v>
      </c>
      <c r="N647" s="32">
        <v>0</v>
      </c>
      <c r="O647" s="32">
        <f t="shared" si="135"/>
        <v>0</v>
      </c>
      <c r="P647" s="32">
        <f t="shared" si="134"/>
        <v>0</v>
      </c>
      <c r="Q647" s="32">
        <f t="shared" si="133"/>
        <v>0</v>
      </c>
      <c r="R647" s="32">
        <f t="shared" si="132"/>
        <v>0</v>
      </c>
      <c r="S647" s="32">
        <f t="shared" si="132"/>
        <v>0</v>
      </c>
    </row>
    <row r="648" spans="2:19">
      <c r="B648" s="5">
        <v>1947</v>
      </c>
      <c r="C648" s="32">
        <v>0</v>
      </c>
      <c r="D648" s="32">
        <v>0</v>
      </c>
      <c r="E648" s="32">
        <v>0</v>
      </c>
      <c r="F648" s="32">
        <v>0</v>
      </c>
      <c r="G648" s="32">
        <v>0</v>
      </c>
      <c r="H648" s="32">
        <v>0</v>
      </c>
      <c r="I648" s="32">
        <v>0</v>
      </c>
      <c r="J648" s="32">
        <v>0</v>
      </c>
      <c r="K648" s="32">
        <v>0</v>
      </c>
      <c r="L648" s="32">
        <v>0</v>
      </c>
      <c r="M648" s="32">
        <v>0</v>
      </c>
      <c r="N648" s="32">
        <v>0</v>
      </c>
      <c r="O648" s="32">
        <f t="shared" si="135"/>
        <v>0</v>
      </c>
      <c r="P648" s="32">
        <f t="shared" si="134"/>
        <v>0</v>
      </c>
      <c r="Q648" s="32">
        <f t="shared" si="133"/>
        <v>0</v>
      </c>
      <c r="R648" s="32">
        <f t="shared" si="132"/>
        <v>0</v>
      </c>
      <c r="S648" s="32">
        <f t="shared" si="132"/>
        <v>0</v>
      </c>
    </row>
    <row r="649" spans="2:19">
      <c r="B649" s="5">
        <v>1946</v>
      </c>
      <c r="C649" s="32">
        <v>0</v>
      </c>
      <c r="D649" s="32">
        <v>0</v>
      </c>
      <c r="E649" s="32">
        <v>0</v>
      </c>
      <c r="F649" s="32">
        <v>0</v>
      </c>
      <c r="G649" s="32">
        <v>0</v>
      </c>
      <c r="H649" s="32">
        <v>0</v>
      </c>
      <c r="I649" s="32">
        <v>0</v>
      </c>
      <c r="J649" s="32">
        <v>0</v>
      </c>
      <c r="K649" s="32">
        <v>0</v>
      </c>
      <c r="L649" s="32">
        <v>0</v>
      </c>
      <c r="M649" s="32">
        <v>0</v>
      </c>
      <c r="N649" s="32">
        <v>0</v>
      </c>
      <c r="O649" s="32">
        <f t="shared" si="135"/>
        <v>0</v>
      </c>
      <c r="P649" s="32">
        <f t="shared" si="134"/>
        <v>0</v>
      </c>
      <c r="Q649" s="32">
        <f t="shared" si="133"/>
        <v>0</v>
      </c>
      <c r="R649" s="32">
        <f t="shared" si="132"/>
        <v>0</v>
      </c>
      <c r="S649" s="32">
        <f t="shared" si="132"/>
        <v>0</v>
      </c>
    </row>
    <row r="650" spans="2:19">
      <c r="B650" s="5">
        <v>1945</v>
      </c>
      <c r="C650" s="32">
        <v>0</v>
      </c>
      <c r="D650" s="32">
        <v>0</v>
      </c>
      <c r="E650" s="32">
        <v>0</v>
      </c>
      <c r="F650" s="32">
        <v>0</v>
      </c>
      <c r="G650" s="32">
        <v>0</v>
      </c>
      <c r="H650" s="32">
        <v>0</v>
      </c>
      <c r="I650" s="32">
        <v>0</v>
      </c>
      <c r="J650" s="32">
        <v>0</v>
      </c>
      <c r="K650" s="32">
        <v>0</v>
      </c>
      <c r="L650" s="32">
        <v>0</v>
      </c>
      <c r="M650" s="32">
        <v>0</v>
      </c>
      <c r="N650" s="32">
        <v>0</v>
      </c>
      <c r="O650" s="32">
        <f t="shared" si="135"/>
        <v>0</v>
      </c>
      <c r="P650" s="32">
        <f t="shared" si="134"/>
        <v>0</v>
      </c>
      <c r="Q650" s="32">
        <f t="shared" si="133"/>
        <v>0</v>
      </c>
      <c r="R650" s="32">
        <f t="shared" si="132"/>
        <v>0</v>
      </c>
      <c r="S650" s="32">
        <f t="shared" si="132"/>
        <v>0</v>
      </c>
    </row>
    <row r="651" spans="2:19">
      <c r="B651" s="5">
        <v>1944</v>
      </c>
      <c r="C651" s="32">
        <v>0</v>
      </c>
      <c r="D651" s="32">
        <v>0</v>
      </c>
      <c r="E651" s="32">
        <v>0</v>
      </c>
      <c r="F651" s="32">
        <v>0</v>
      </c>
      <c r="G651" s="32">
        <v>0</v>
      </c>
      <c r="H651" s="32">
        <v>0</v>
      </c>
      <c r="I651" s="32">
        <v>0</v>
      </c>
      <c r="J651" s="32">
        <v>0</v>
      </c>
      <c r="K651" s="32">
        <v>0</v>
      </c>
      <c r="L651" s="32">
        <v>0</v>
      </c>
      <c r="M651" s="32">
        <v>0</v>
      </c>
      <c r="N651" s="32">
        <v>0</v>
      </c>
      <c r="O651" s="32">
        <f t="shared" si="135"/>
        <v>0</v>
      </c>
      <c r="P651" s="32">
        <f t="shared" si="134"/>
        <v>0</v>
      </c>
      <c r="Q651" s="32">
        <f t="shared" si="133"/>
        <v>0</v>
      </c>
      <c r="R651" s="32">
        <f t="shared" si="132"/>
        <v>0</v>
      </c>
      <c r="S651" s="32">
        <f t="shared" si="132"/>
        <v>0</v>
      </c>
    </row>
    <row r="652" spans="2:19">
      <c r="B652" s="5">
        <v>1943</v>
      </c>
      <c r="C652" s="32">
        <v>0</v>
      </c>
      <c r="D652" s="32">
        <v>0</v>
      </c>
      <c r="E652" s="32">
        <v>0</v>
      </c>
      <c r="F652" s="32">
        <v>0</v>
      </c>
      <c r="G652" s="32">
        <v>0</v>
      </c>
      <c r="H652" s="32">
        <v>0</v>
      </c>
      <c r="I652" s="32">
        <v>0</v>
      </c>
      <c r="J652" s="32">
        <v>0</v>
      </c>
      <c r="K652" s="32">
        <v>0</v>
      </c>
      <c r="L652" s="32">
        <v>0</v>
      </c>
      <c r="M652" s="32">
        <v>0</v>
      </c>
      <c r="N652" s="32">
        <v>0</v>
      </c>
      <c r="O652" s="32">
        <f t="shared" si="135"/>
        <v>0</v>
      </c>
      <c r="P652" s="32">
        <f t="shared" si="134"/>
        <v>0</v>
      </c>
      <c r="Q652" s="32">
        <f t="shared" si="133"/>
        <v>0</v>
      </c>
      <c r="R652" s="32">
        <f t="shared" si="132"/>
        <v>0</v>
      </c>
      <c r="S652" s="32">
        <f t="shared" si="132"/>
        <v>0</v>
      </c>
    </row>
    <row r="653" spans="2:19">
      <c r="B653" s="5">
        <v>1942</v>
      </c>
      <c r="C653" s="32">
        <v>0</v>
      </c>
      <c r="D653" s="32">
        <v>0</v>
      </c>
      <c r="E653" s="32">
        <v>0</v>
      </c>
      <c r="F653" s="32">
        <v>0</v>
      </c>
      <c r="G653" s="32">
        <v>0</v>
      </c>
      <c r="H653" s="32">
        <v>0</v>
      </c>
      <c r="I653" s="32">
        <v>0</v>
      </c>
      <c r="J653" s="32">
        <v>0</v>
      </c>
      <c r="K653" s="32">
        <v>0</v>
      </c>
      <c r="L653" s="32">
        <v>0</v>
      </c>
      <c r="M653" s="32">
        <v>0</v>
      </c>
      <c r="N653" s="32">
        <v>0</v>
      </c>
      <c r="O653" s="32">
        <f t="shared" si="135"/>
        <v>0</v>
      </c>
      <c r="P653" s="32">
        <f t="shared" si="134"/>
        <v>0</v>
      </c>
      <c r="Q653" s="32">
        <f t="shared" si="133"/>
        <v>0</v>
      </c>
      <c r="R653" s="32">
        <f t="shared" si="132"/>
        <v>0</v>
      </c>
      <c r="S653" s="32">
        <f t="shared" si="132"/>
        <v>0</v>
      </c>
    </row>
    <row r="654" spans="2:19">
      <c r="B654" s="5">
        <v>1941</v>
      </c>
      <c r="C654" s="32">
        <v>0</v>
      </c>
      <c r="D654" s="32">
        <v>0</v>
      </c>
      <c r="E654" s="32">
        <v>0</v>
      </c>
      <c r="F654" s="32">
        <v>0</v>
      </c>
      <c r="G654" s="32">
        <v>0</v>
      </c>
      <c r="H654" s="32">
        <v>0</v>
      </c>
      <c r="I654" s="32">
        <v>0</v>
      </c>
      <c r="J654" s="32">
        <v>0</v>
      </c>
      <c r="K654" s="32">
        <v>0</v>
      </c>
      <c r="L654" s="32">
        <v>0</v>
      </c>
      <c r="M654" s="32">
        <v>0</v>
      </c>
      <c r="N654" s="32">
        <v>0</v>
      </c>
      <c r="O654" s="32">
        <f t="shared" si="135"/>
        <v>0</v>
      </c>
      <c r="P654" s="32">
        <f t="shared" si="134"/>
        <v>0</v>
      </c>
      <c r="Q654" s="32">
        <f t="shared" si="133"/>
        <v>0</v>
      </c>
      <c r="R654" s="32">
        <f t="shared" si="132"/>
        <v>0</v>
      </c>
      <c r="S654" s="32">
        <f t="shared" si="132"/>
        <v>0</v>
      </c>
    </row>
    <row r="655" spans="2:19">
      <c r="B655" s="5">
        <v>1940</v>
      </c>
      <c r="C655" s="32">
        <v>0</v>
      </c>
      <c r="D655" s="32">
        <v>0</v>
      </c>
      <c r="E655" s="32">
        <v>0</v>
      </c>
      <c r="F655" s="32">
        <v>0</v>
      </c>
      <c r="G655" s="32">
        <v>0</v>
      </c>
      <c r="H655" s="32">
        <v>0</v>
      </c>
      <c r="I655" s="32">
        <v>0</v>
      </c>
      <c r="J655" s="32">
        <v>0</v>
      </c>
      <c r="K655" s="32">
        <v>0</v>
      </c>
      <c r="L655" s="32">
        <v>0</v>
      </c>
      <c r="M655" s="32">
        <v>0</v>
      </c>
      <c r="N655" s="32">
        <v>0</v>
      </c>
      <c r="O655" s="32">
        <f t="shared" si="135"/>
        <v>0</v>
      </c>
      <c r="P655" s="32">
        <f t="shared" si="134"/>
        <v>0</v>
      </c>
      <c r="Q655" s="32">
        <f t="shared" si="133"/>
        <v>0</v>
      </c>
      <c r="R655" s="32">
        <f t="shared" si="132"/>
        <v>0</v>
      </c>
      <c r="S655" s="32">
        <f t="shared" si="132"/>
        <v>0</v>
      </c>
    </row>
    <row r="656" spans="2:19">
      <c r="B656" s="5">
        <v>1939</v>
      </c>
      <c r="C656" s="32">
        <v>0</v>
      </c>
      <c r="D656" s="32">
        <v>0</v>
      </c>
      <c r="E656" s="32">
        <v>0</v>
      </c>
      <c r="F656" s="32">
        <v>0</v>
      </c>
      <c r="G656" s="32">
        <v>0</v>
      </c>
      <c r="H656" s="32">
        <v>0</v>
      </c>
      <c r="I656" s="32">
        <v>0</v>
      </c>
      <c r="J656" s="32">
        <v>0</v>
      </c>
      <c r="K656" s="32">
        <v>0</v>
      </c>
      <c r="L656" s="32">
        <v>0</v>
      </c>
      <c r="M656" s="32">
        <v>0</v>
      </c>
      <c r="N656" s="32">
        <v>0</v>
      </c>
      <c r="O656" s="32">
        <f t="shared" si="135"/>
        <v>0</v>
      </c>
      <c r="P656" s="32">
        <f t="shared" si="134"/>
        <v>0</v>
      </c>
      <c r="Q656" s="32">
        <f t="shared" si="133"/>
        <v>0</v>
      </c>
      <c r="R656" s="32">
        <f t="shared" si="132"/>
        <v>0</v>
      </c>
      <c r="S656" s="32">
        <f t="shared" si="132"/>
        <v>0</v>
      </c>
    </row>
    <row r="657" spans="1:19">
      <c r="B657" s="5">
        <v>1938</v>
      </c>
      <c r="C657" s="32">
        <v>0</v>
      </c>
      <c r="D657" s="32">
        <v>0</v>
      </c>
      <c r="E657" s="32">
        <v>0</v>
      </c>
      <c r="F657" s="32">
        <v>0</v>
      </c>
      <c r="G657" s="32">
        <v>0</v>
      </c>
      <c r="H657" s="32">
        <v>0</v>
      </c>
      <c r="I657" s="32">
        <v>0</v>
      </c>
      <c r="J657" s="32">
        <v>0</v>
      </c>
      <c r="K657" s="32">
        <v>0</v>
      </c>
      <c r="L657" s="32">
        <v>0</v>
      </c>
      <c r="M657" s="32">
        <v>0</v>
      </c>
      <c r="N657" s="32">
        <v>0</v>
      </c>
      <c r="O657" s="32">
        <f t="shared" si="135"/>
        <v>0</v>
      </c>
      <c r="P657" s="32">
        <f t="shared" si="134"/>
        <v>0</v>
      </c>
      <c r="Q657" s="32">
        <f t="shared" si="133"/>
        <v>0</v>
      </c>
      <c r="R657" s="32">
        <f t="shared" si="132"/>
        <v>0</v>
      </c>
      <c r="S657" s="32">
        <f t="shared" si="132"/>
        <v>0</v>
      </c>
    </row>
    <row r="658" spans="1:19">
      <c r="B658" s="5">
        <v>1937</v>
      </c>
      <c r="C658" s="32">
        <v>0</v>
      </c>
      <c r="D658" s="32">
        <v>0</v>
      </c>
      <c r="E658" s="32">
        <v>0</v>
      </c>
      <c r="F658" s="32">
        <v>0</v>
      </c>
      <c r="G658" s="32">
        <v>0</v>
      </c>
      <c r="H658" s="32">
        <v>0</v>
      </c>
      <c r="I658" s="32">
        <v>0</v>
      </c>
      <c r="J658" s="32">
        <v>0</v>
      </c>
      <c r="K658" s="32">
        <v>0</v>
      </c>
      <c r="L658" s="32">
        <v>0</v>
      </c>
      <c r="M658" s="32">
        <v>0</v>
      </c>
      <c r="N658" s="32">
        <v>0</v>
      </c>
      <c r="O658" s="32">
        <f t="shared" si="135"/>
        <v>0</v>
      </c>
      <c r="P658" s="32">
        <f t="shared" si="134"/>
        <v>0</v>
      </c>
      <c r="Q658" s="32">
        <f t="shared" si="133"/>
        <v>0</v>
      </c>
      <c r="R658" s="32">
        <f t="shared" si="132"/>
        <v>0</v>
      </c>
      <c r="S658" s="32">
        <f t="shared" si="132"/>
        <v>0</v>
      </c>
    </row>
    <row r="659" spans="1:19">
      <c r="B659" s="5">
        <v>1936</v>
      </c>
      <c r="C659" s="32">
        <v>0</v>
      </c>
      <c r="D659" s="32">
        <v>0</v>
      </c>
      <c r="E659" s="32">
        <v>0</v>
      </c>
      <c r="F659" s="32">
        <v>0</v>
      </c>
      <c r="G659" s="32">
        <v>0</v>
      </c>
      <c r="H659" s="32">
        <v>0</v>
      </c>
      <c r="I659" s="32">
        <v>0</v>
      </c>
      <c r="J659" s="32">
        <v>0</v>
      </c>
      <c r="K659" s="32">
        <v>0</v>
      </c>
      <c r="L659" s="32">
        <v>0</v>
      </c>
      <c r="M659" s="32">
        <v>0</v>
      </c>
      <c r="N659" s="32">
        <v>0</v>
      </c>
      <c r="O659" s="32">
        <f t="shared" si="135"/>
        <v>0</v>
      </c>
      <c r="P659" s="32">
        <f t="shared" si="134"/>
        <v>0</v>
      </c>
      <c r="Q659" s="32">
        <f t="shared" si="133"/>
        <v>0</v>
      </c>
      <c r="R659" s="32">
        <f t="shared" si="132"/>
        <v>0</v>
      </c>
      <c r="S659" s="32">
        <f t="shared" si="132"/>
        <v>0</v>
      </c>
    </row>
    <row r="660" spans="1:19">
      <c r="B660" s="5">
        <v>1935</v>
      </c>
      <c r="C660" s="32">
        <v>0</v>
      </c>
      <c r="D660" s="32">
        <v>0</v>
      </c>
      <c r="E660" s="32">
        <v>0</v>
      </c>
      <c r="F660" s="32">
        <v>0</v>
      </c>
      <c r="G660" s="32">
        <v>0</v>
      </c>
      <c r="H660" s="32">
        <v>0</v>
      </c>
      <c r="I660" s="32">
        <v>0</v>
      </c>
      <c r="J660" s="32">
        <v>0</v>
      </c>
      <c r="K660" s="32">
        <v>0</v>
      </c>
      <c r="L660" s="32">
        <v>0</v>
      </c>
      <c r="M660" s="32">
        <v>0</v>
      </c>
      <c r="N660" s="32">
        <v>0</v>
      </c>
      <c r="O660" s="32">
        <f t="shared" si="135"/>
        <v>0</v>
      </c>
      <c r="P660" s="32">
        <f t="shared" si="134"/>
        <v>0</v>
      </c>
      <c r="Q660" s="32">
        <f t="shared" si="133"/>
        <v>0</v>
      </c>
      <c r="R660" s="32">
        <f t="shared" si="132"/>
        <v>0</v>
      </c>
      <c r="S660" s="32">
        <f t="shared" si="132"/>
        <v>0</v>
      </c>
    </row>
    <row r="661" spans="1:19">
      <c r="B661" s="5">
        <v>1934</v>
      </c>
      <c r="C661" s="32">
        <v>0</v>
      </c>
      <c r="D661" s="32">
        <v>0</v>
      </c>
      <c r="E661" s="32">
        <v>0</v>
      </c>
      <c r="F661" s="32">
        <v>0</v>
      </c>
      <c r="G661" s="32">
        <v>0</v>
      </c>
      <c r="H661" s="32">
        <v>0</v>
      </c>
      <c r="I661" s="32">
        <v>0</v>
      </c>
      <c r="J661" s="32">
        <v>0</v>
      </c>
      <c r="K661" s="32">
        <v>0</v>
      </c>
      <c r="L661" s="32">
        <v>0</v>
      </c>
      <c r="M661" s="32">
        <v>0</v>
      </c>
      <c r="N661" s="32">
        <v>0</v>
      </c>
      <c r="O661" s="32">
        <f t="shared" si="135"/>
        <v>0</v>
      </c>
      <c r="P661" s="32">
        <f t="shared" si="134"/>
        <v>0</v>
      </c>
      <c r="Q661" s="32">
        <f t="shared" si="133"/>
        <v>0</v>
      </c>
      <c r="R661" s="32">
        <f t="shared" si="132"/>
        <v>0</v>
      </c>
      <c r="S661" s="32">
        <f t="shared" si="132"/>
        <v>0</v>
      </c>
    </row>
    <row r="662" spans="1:19">
      <c r="B662" s="5">
        <v>1933</v>
      </c>
      <c r="C662" s="32">
        <v>0</v>
      </c>
      <c r="D662" s="32">
        <v>0</v>
      </c>
      <c r="E662" s="32">
        <v>0</v>
      </c>
      <c r="F662" s="32">
        <v>0</v>
      </c>
      <c r="G662" s="32">
        <v>0</v>
      </c>
      <c r="H662" s="32">
        <v>0</v>
      </c>
      <c r="I662" s="32">
        <v>0</v>
      </c>
      <c r="J662" s="32">
        <v>0</v>
      </c>
      <c r="K662" s="32">
        <v>0</v>
      </c>
      <c r="L662" s="32">
        <v>0</v>
      </c>
      <c r="M662" s="32">
        <v>0</v>
      </c>
      <c r="N662" s="32">
        <v>0</v>
      </c>
      <c r="O662" s="32">
        <f t="shared" si="135"/>
        <v>0</v>
      </c>
      <c r="P662" s="32">
        <f t="shared" si="134"/>
        <v>0</v>
      </c>
      <c r="Q662" s="32">
        <f t="shared" si="133"/>
        <v>0</v>
      </c>
      <c r="R662" s="32">
        <f t="shared" si="132"/>
        <v>0</v>
      </c>
      <c r="S662" s="32">
        <f t="shared" si="132"/>
        <v>0</v>
      </c>
    </row>
    <row r="663" spans="1:19">
      <c r="B663" s="5">
        <v>1932</v>
      </c>
      <c r="C663" s="32">
        <v>0</v>
      </c>
      <c r="D663" s="32">
        <v>0</v>
      </c>
      <c r="E663" s="32">
        <v>0</v>
      </c>
      <c r="F663" s="32">
        <v>0</v>
      </c>
      <c r="G663" s="32">
        <v>0</v>
      </c>
      <c r="H663" s="32">
        <v>0</v>
      </c>
      <c r="I663" s="32">
        <v>0</v>
      </c>
      <c r="J663" s="32">
        <v>0</v>
      </c>
      <c r="K663" s="32">
        <v>0</v>
      </c>
      <c r="L663" s="32">
        <v>0</v>
      </c>
      <c r="M663" s="32">
        <v>0</v>
      </c>
      <c r="N663" s="32">
        <v>0</v>
      </c>
      <c r="O663" s="32">
        <f t="shared" si="135"/>
        <v>0</v>
      </c>
      <c r="P663" s="32">
        <f t="shared" si="134"/>
        <v>0</v>
      </c>
      <c r="Q663" s="32">
        <f t="shared" si="133"/>
        <v>0</v>
      </c>
      <c r="R663" s="32">
        <f t="shared" si="132"/>
        <v>0</v>
      </c>
      <c r="S663" s="32">
        <f t="shared" si="132"/>
        <v>0</v>
      </c>
    </row>
    <row r="664" spans="1:19">
      <c r="B664" s="5">
        <v>1931</v>
      </c>
      <c r="C664" s="32">
        <v>0</v>
      </c>
      <c r="D664" s="32">
        <v>0</v>
      </c>
      <c r="E664" s="32">
        <v>0</v>
      </c>
      <c r="F664" s="32">
        <v>0</v>
      </c>
      <c r="G664" s="32">
        <v>0</v>
      </c>
      <c r="H664" s="32">
        <v>0</v>
      </c>
      <c r="I664" s="32">
        <v>0</v>
      </c>
      <c r="J664" s="32">
        <v>0</v>
      </c>
      <c r="K664" s="32">
        <v>0</v>
      </c>
      <c r="L664" s="32">
        <v>0</v>
      </c>
      <c r="M664" s="32">
        <v>0</v>
      </c>
      <c r="N664" s="32">
        <v>0</v>
      </c>
      <c r="O664" s="32">
        <f t="shared" si="135"/>
        <v>0</v>
      </c>
      <c r="P664" s="32">
        <f t="shared" si="134"/>
        <v>0</v>
      </c>
      <c r="Q664" s="32">
        <f t="shared" si="133"/>
        <v>0</v>
      </c>
      <c r="R664" s="32">
        <f t="shared" si="132"/>
        <v>0</v>
      </c>
      <c r="S664" s="32">
        <f t="shared" si="132"/>
        <v>0</v>
      </c>
    </row>
    <row r="665" spans="1:19">
      <c r="B665" s="5">
        <v>1930</v>
      </c>
      <c r="C665" s="32">
        <v>0</v>
      </c>
      <c r="D665" s="32">
        <v>0</v>
      </c>
      <c r="E665" s="32">
        <v>0</v>
      </c>
      <c r="F665" s="32">
        <v>0</v>
      </c>
      <c r="G665" s="32">
        <v>0</v>
      </c>
      <c r="H665" s="32">
        <v>0</v>
      </c>
      <c r="I665" s="32">
        <v>0</v>
      </c>
      <c r="J665" s="32">
        <v>0</v>
      </c>
      <c r="K665" s="32">
        <v>0</v>
      </c>
      <c r="L665" s="32">
        <v>0</v>
      </c>
      <c r="M665" s="32">
        <v>0</v>
      </c>
      <c r="N665" s="32">
        <v>0</v>
      </c>
      <c r="O665" s="32">
        <f t="shared" si="135"/>
        <v>0</v>
      </c>
      <c r="P665" s="32">
        <f t="shared" si="134"/>
        <v>0</v>
      </c>
      <c r="Q665" s="32">
        <f t="shared" si="133"/>
        <v>0</v>
      </c>
      <c r="R665" s="32">
        <f t="shared" si="132"/>
        <v>0</v>
      </c>
      <c r="S665" s="32">
        <f t="shared" si="132"/>
        <v>0</v>
      </c>
    </row>
    <row r="666" spans="1:19">
      <c r="A666" s="60" t="s">
        <v>202</v>
      </c>
      <c r="B666" s="6" t="s">
        <v>196</v>
      </c>
      <c r="C666" s="7">
        <f>SUM(C589:C665)</f>
        <v>37779.600160000002</v>
      </c>
      <c r="D666" s="7">
        <f>SUM(D588:D665)</f>
        <v>37779.600160000002</v>
      </c>
      <c r="E666" s="7">
        <f>SUM(E587:E665)</f>
        <v>38363.786</v>
      </c>
      <c r="F666" s="7">
        <f>SUM(F586:F665)</f>
        <v>47260.906000000003</v>
      </c>
      <c r="G666" s="7">
        <f>SUM(G585:G665)</f>
        <v>47260.906000000003</v>
      </c>
      <c r="H666" s="7">
        <f>SUM(H579:H665)</f>
        <v>59000.051599999999</v>
      </c>
      <c r="I666" s="7">
        <f>SUM(I579:I665)</f>
        <v>64285.931600000004</v>
      </c>
      <c r="J666" s="7">
        <f t="shared" ref="J666" si="136">SUM(J579:J665)</f>
        <v>64285.931600000004</v>
      </c>
      <c r="K666" s="7">
        <f>SUM(K579:K665)</f>
        <v>65407.921600000001</v>
      </c>
      <c r="L666" s="7">
        <f t="shared" ref="L666" si="137">SUM(L579:L665)</f>
        <v>65407.921600000001</v>
      </c>
      <c r="M666" s="7">
        <f>SUM(M579:M665)</f>
        <v>73552.971600000004</v>
      </c>
      <c r="N666" s="10">
        <f>SUM(N574:N665)</f>
        <v>73552.971600000004</v>
      </c>
      <c r="O666" s="10">
        <f>SUM(O574:O665)</f>
        <v>73552.971600000004</v>
      </c>
      <c r="P666" s="10">
        <f>SUM(P574:P665)</f>
        <v>87674.811600000001</v>
      </c>
      <c r="Q666" s="10">
        <f>SUM(Q574:Q665)</f>
        <v>87674.811600000001</v>
      </c>
      <c r="R666" s="10">
        <f>SUM(R573:R665)</f>
        <v>87674.811600000001</v>
      </c>
      <c r="S666" s="10">
        <f>SUM(S573:S665)</f>
        <v>87674.811600000001</v>
      </c>
    </row>
    <row r="667" spans="1:19">
      <c r="A667" s="61"/>
      <c r="B667" s="6"/>
      <c r="C667" s="7"/>
      <c r="D667" s="7"/>
      <c r="E667" s="7"/>
      <c r="F667" s="7"/>
      <c r="G667" s="7"/>
      <c r="H667" s="7"/>
      <c r="I667" s="7"/>
      <c r="J667" s="7"/>
      <c r="K667" s="7"/>
      <c r="L667" s="7"/>
      <c r="M667" s="9"/>
    </row>
    <row r="668" spans="1:19">
      <c r="A668" s="62" t="s">
        <v>203</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203</v>
      </c>
      <c r="B761" s="6" t="s">
        <v>196</v>
      </c>
      <c r="C761" s="7">
        <f>SUM(C684:C760)</f>
        <v>0</v>
      </c>
      <c r="D761" s="7">
        <f>SUM(D683:D760)</f>
        <v>0</v>
      </c>
      <c r="E761" s="7">
        <f>SUM(E682:E760)</f>
        <v>0</v>
      </c>
      <c r="F761" s="7">
        <f>SUM(F681:F760)</f>
        <v>0</v>
      </c>
      <c r="G761" s="7">
        <f>SUM(G680:G760)</f>
        <v>0</v>
      </c>
      <c r="H761" s="7">
        <f>SUM(H674:H760)</f>
        <v>0</v>
      </c>
      <c r="I761" s="7">
        <f>SUM(I674:I760)</f>
        <v>0</v>
      </c>
      <c r="J761" s="7">
        <f t="shared" ref="J761" si="138">SUM(J674:J760)</f>
        <v>0</v>
      </c>
      <c r="K761" s="7">
        <f>SUM(K674:K760)</f>
        <v>0</v>
      </c>
      <c r="L761" s="7">
        <f t="shared" ref="L761" si="139">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204</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v>7581.4</v>
      </c>
      <c r="S764" s="32">
        <f t="shared" ref="S764:S827" si="140">R764</f>
        <v>7581.4</v>
      </c>
    </row>
    <row r="765" spans="1:19">
      <c r="B765" s="5">
        <v>2020</v>
      </c>
      <c r="C765" s="31"/>
      <c r="D765" s="31"/>
      <c r="E765" s="31"/>
      <c r="F765" s="31"/>
      <c r="G765" s="31"/>
      <c r="H765" s="31"/>
      <c r="I765" s="31"/>
      <c r="J765" s="31"/>
      <c r="K765" s="31"/>
      <c r="L765" s="31"/>
      <c r="M765" s="31"/>
      <c r="N765" s="31"/>
      <c r="O765" s="31"/>
      <c r="P765" s="31"/>
      <c r="Q765" s="32">
        <v>0</v>
      </c>
      <c r="R765" s="32">
        <f t="shared" ref="R765:S828" si="141">Q765</f>
        <v>0</v>
      </c>
      <c r="S765" s="32">
        <f t="shared" si="140"/>
        <v>0</v>
      </c>
    </row>
    <row r="766" spans="1:19">
      <c r="A766" s="35"/>
      <c r="B766" s="5">
        <v>2019</v>
      </c>
      <c r="C766" s="31"/>
      <c r="D766" s="31"/>
      <c r="E766" s="31"/>
      <c r="F766" s="31"/>
      <c r="G766" s="31"/>
      <c r="H766" s="31"/>
      <c r="I766" s="31"/>
      <c r="J766" s="31"/>
      <c r="K766" s="31"/>
      <c r="L766" s="31"/>
      <c r="M766" s="31"/>
      <c r="N766" s="31"/>
      <c r="O766" s="31"/>
      <c r="P766" s="32">
        <v>7024.82</v>
      </c>
      <c r="Q766" s="32">
        <f t="shared" ref="Q766:Q829" si="142">P766</f>
        <v>7024.82</v>
      </c>
      <c r="R766" s="32">
        <f t="shared" si="141"/>
        <v>7024.82</v>
      </c>
      <c r="S766" s="32">
        <f t="shared" si="140"/>
        <v>7024.82</v>
      </c>
    </row>
    <row r="767" spans="1:19">
      <c r="A767" s="35"/>
      <c r="B767" s="5">
        <v>2018</v>
      </c>
      <c r="C767" s="31"/>
      <c r="D767" s="31"/>
      <c r="E767" s="31"/>
      <c r="F767" s="31"/>
      <c r="G767" s="31"/>
      <c r="H767" s="31"/>
      <c r="I767" s="31"/>
      <c r="J767" s="31"/>
      <c r="K767" s="31"/>
      <c r="L767" s="31"/>
      <c r="M767" s="31"/>
      <c r="N767" s="31"/>
      <c r="O767" s="32">
        <v>0</v>
      </c>
      <c r="P767" s="32">
        <f t="shared" ref="P767:P830" si="143">O767</f>
        <v>0</v>
      </c>
      <c r="Q767" s="32">
        <f t="shared" si="142"/>
        <v>0</v>
      </c>
      <c r="R767" s="32">
        <f t="shared" si="141"/>
        <v>0</v>
      </c>
      <c r="S767" s="32">
        <f t="shared" si="140"/>
        <v>0</v>
      </c>
    </row>
    <row r="768" spans="1:19">
      <c r="A768" s="35"/>
      <c r="B768" s="5">
        <v>2017</v>
      </c>
      <c r="C768" s="31">
        <v>0</v>
      </c>
      <c r="D768" s="31">
        <v>0</v>
      </c>
      <c r="E768" s="31">
        <v>0</v>
      </c>
      <c r="F768" s="31">
        <v>0</v>
      </c>
      <c r="G768" s="31">
        <v>0</v>
      </c>
      <c r="H768" s="31">
        <v>0</v>
      </c>
      <c r="I768" s="31">
        <v>0</v>
      </c>
      <c r="J768" s="31">
        <v>0</v>
      </c>
      <c r="K768" s="31">
        <v>0</v>
      </c>
      <c r="L768" s="31">
        <v>0</v>
      </c>
      <c r="M768" s="31">
        <v>0</v>
      </c>
      <c r="N768" s="32">
        <v>0</v>
      </c>
      <c r="O768" s="32">
        <f>N768</f>
        <v>0</v>
      </c>
      <c r="P768" s="32">
        <f t="shared" si="143"/>
        <v>0</v>
      </c>
      <c r="Q768" s="32">
        <f t="shared" si="142"/>
        <v>0</v>
      </c>
      <c r="R768" s="32">
        <f t="shared" si="141"/>
        <v>0</v>
      </c>
      <c r="S768" s="32">
        <f t="shared" si="140"/>
        <v>0</v>
      </c>
    </row>
    <row r="769" spans="2:19">
      <c r="B769" s="5">
        <v>2016</v>
      </c>
      <c r="C769" s="31">
        <v>0</v>
      </c>
      <c r="D769" s="31">
        <v>0</v>
      </c>
      <c r="E769" s="31">
        <v>0</v>
      </c>
      <c r="F769" s="31">
        <v>0</v>
      </c>
      <c r="G769" s="31">
        <v>0</v>
      </c>
      <c r="H769" s="31">
        <v>0</v>
      </c>
      <c r="I769" s="31">
        <v>0</v>
      </c>
      <c r="J769" s="31">
        <v>0</v>
      </c>
      <c r="K769" s="31">
        <v>0</v>
      </c>
      <c r="L769" s="31">
        <v>0</v>
      </c>
      <c r="M769" s="32">
        <v>0</v>
      </c>
      <c r="N769" s="32">
        <v>0</v>
      </c>
      <c r="O769" s="32">
        <f t="shared" ref="O769:O832" si="144">N769</f>
        <v>0</v>
      </c>
      <c r="P769" s="32">
        <f t="shared" si="143"/>
        <v>0</v>
      </c>
      <c r="Q769" s="32">
        <f t="shared" si="142"/>
        <v>0</v>
      </c>
      <c r="R769" s="32">
        <f t="shared" si="141"/>
        <v>0</v>
      </c>
      <c r="S769" s="32">
        <f t="shared" si="140"/>
        <v>0</v>
      </c>
    </row>
    <row r="770" spans="2:19">
      <c r="B770" s="5">
        <v>2015</v>
      </c>
      <c r="C770" s="31">
        <v>0</v>
      </c>
      <c r="D770" s="31">
        <v>0</v>
      </c>
      <c r="E770" s="31">
        <v>0</v>
      </c>
      <c r="F770" s="31">
        <v>0</v>
      </c>
      <c r="G770" s="31">
        <v>0</v>
      </c>
      <c r="H770" s="31">
        <v>0</v>
      </c>
      <c r="I770" s="31">
        <v>0</v>
      </c>
      <c r="J770" s="31">
        <v>0</v>
      </c>
      <c r="K770" s="31">
        <v>0</v>
      </c>
      <c r="L770" s="32">
        <v>0</v>
      </c>
      <c r="M770" s="32">
        <v>0</v>
      </c>
      <c r="N770" s="32">
        <v>0</v>
      </c>
      <c r="O770" s="32">
        <f t="shared" si="144"/>
        <v>0</v>
      </c>
      <c r="P770" s="32">
        <f t="shared" si="143"/>
        <v>0</v>
      </c>
      <c r="Q770" s="32">
        <f t="shared" si="142"/>
        <v>0</v>
      </c>
      <c r="R770" s="32">
        <f t="shared" si="141"/>
        <v>0</v>
      </c>
      <c r="S770" s="32">
        <f t="shared" si="140"/>
        <v>0</v>
      </c>
    </row>
    <row r="771" spans="2:19">
      <c r="B771" s="5">
        <v>2014</v>
      </c>
      <c r="C771" s="31">
        <v>0</v>
      </c>
      <c r="D771" s="31">
        <v>0</v>
      </c>
      <c r="E771" s="31">
        <v>0</v>
      </c>
      <c r="F771" s="31">
        <v>0</v>
      </c>
      <c r="G771" s="31">
        <v>0</v>
      </c>
      <c r="H771" s="31">
        <v>0</v>
      </c>
      <c r="I771" s="31">
        <v>0</v>
      </c>
      <c r="J771" s="31">
        <v>0</v>
      </c>
      <c r="K771" s="32">
        <v>0</v>
      </c>
      <c r="L771" s="32">
        <v>0</v>
      </c>
      <c r="M771" s="32">
        <v>0</v>
      </c>
      <c r="N771" s="32">
        <v>0</v>
      </c>
      <c r="O771" s="32">
        <f t="shared" si="144"/>
        <v>0</v>
      </c>
      <c r="P771" s="32">
        <f t="shared" si="143"/>
        <v>0</v>
      </c>
      <c r="Q771" s="32">
        <f t="shared" si="142"/>
        <v>0</v>
      </c>
      <c r="R771" s="32">
        <f t="shared" si="141"/>
        <v>0</v>
      </c>
      <c r="S771" s="32">
        <f t="shared" si="140"/>
        <v>0</v>
      </c>
    </row>
    <row r="772" spans="2:19">
      <c r="B772" s="5">
        <v>2013</v>
      </c>
      <c r="C772" s="31">
        <v>0</v>
      </c>
      <c r="D772" s="31">
        <v>0</v>
      </c>
      <c r="E772" s="31">
        <v>0</v>
      </c>
      <c r="F772" s="31">
        <v>0</v>
      </c>
      <c r="G772" s="31">
        <v>0</v>
      </c>
      <c r="H772" s="31">
        <v>0</v>
      </c>
      <c r="I772" s="31">
        <v>0</v>
      </c>
      <c r="J772" s="32">
        <v>0</v>
      </c>
      <c r="K772" s="32">
        <v>0</v>
      </c>
      <c r="L772" s="32">
        <v>0</v>
      </c>
      <c r="M772" s="32">
        <v>0</v>
      </c>
      <c r="N772" s="32">
        <v>0</v>
      </c>
      <c r="O772" s="32">
        <f t="shared" si="144"/>
        <v>0</v>
      </c>
      <c r="P772" s="32">
        <f t="shared" si="143"/>
        <v>0</v>
      </c>
      <c r="Q772" s="32">
        <f t="shared" si="142"/>
        <v>0</v>
      </c>
      <c r="R772" s="32">
        <f t="shared" si="141"/>
        <v>0</v>
      </c>
      <c r="S772" s="32">
        <f t="shared" si="140"/>
        <v>0</v>
      </c>
    </row>
    <row r="773" spans="2:19">
      <c r="B773" s="5">
        <v>2012</v>
      </c>
      <c r="C773" s="31">
        <v>0</v>
      </c>
      <c r="D773" s="31">
        <v>0</v>
      </c>
      <c r="E773" s="31">
        <v>0</v>
      </c>
      <c r="F773" s="31">
        <v>0</v>
      </c>
      <c r="G773" s="31">
        <v>0</v>
      </c>
      <c r="H773" s="31">
        <v>0</v>
      </c>
      <c r="I773" s="32">
        <v>0</v>
      </c>
      <c r="J773" s="32">
        <v>0</v>
      </c>
      <c r="K773" s="32">
        <v>0</v>
      </c>
      <c r="L773" s="32">
        <v>0</v>
      </c>
      <c r="M773" s="32">
        <v>0</v>
      </c>
      <c r="N773" s="32">
        <v>0</v>
      </c>
      <c r="O773" s="32">
        <f t="shared" si="144"/>
        <v>0</v>
      </c>
      <c r="P773" s="32">
        <f t="shared" si="143"/>
        <v>0</v>
      </c>
      <c r="Q773" s="32">
        <f t="shared" si="142"/>
        <v>0</v>
      </c>
      <c r="R773" s="32">
        <f t="shared" si="141"/>
        <v>0</v>
      </c>
      <c r="S773" s="32">
        <f t="shared" si="140"/>
        <v>0</v>
      </c>
    </row>
    <row r="774" spans="2:19">
      <c r="B774" s="5">
        <v>2011</v>
      </c>
      <c r="C774" s="31">
        <v>0</v>
      </c>
      <c r="D774" s="31">
        <v>0</v>
      </c>
      <c r="E774" s="31">
        <v>0</v>
      </c>
      <c r="F774" s="31">
        <v>0</v>
      </c>
      <c r="G774" s="31">
        <v>0</v>
      </c>
      <c r="H774" s="32">
        <v>0</v>
      </c>
      <c r="I774" s="32">
        <v>0</v>
      </c>
      <c r="J774" s="32">
        <v>0</v>
      </c>
      <c r="K774" s="32">
        <v>0</v>
      </c>
      <c r="L774" s="32">
        <v>0</v>
      </c>
      <c r="M774" s="32">
        <v>0</v>
      </c>
      <c r="N774" s="32">
        <v>0</v>
      </c>
      <c r="O774" s="32">
        <f t="shared" si="144"/>
        <v>0</v>
      </c>
      <c r="P774" s="32">
        <f t="shared" si="143"/>
        <v>0</v>
      </c>
      <c r="Q774" s="32">
        <f t="shared" si="142"/>
        <v>0</v>
      </c>
      <c r="R774" s="32">
        <f t="shared" si="141"/>
        <v>0</v>
      </c>
      <c r="S774" s="32">
        <f t="shared" si="140"/>
        <v>0</v>
      </c>
    </row>
    <row r="775" spans="2:19">
      <c r="B775" s="5">
        <v>2010</v>
      </c>
      <c r="C775" s="31">
        <v>0</v>
      </c>
      <c r="D775" s="31">
        <v>0</v>
      </c>
      <c r="E775" s="31">
        <v>0</v>
      </c>
      <c r="F775" s="31">
        <v>0</v>
      </c>
      <c r="G775" s="32">
        <v>0</v>
      </c>
      <c r="H775" s="32">
        <v>0</v>
      </c>
      <c r="I775" s="32">
        <v>0</v>
      </c>
      <c r="J775" s="32">
        <v>0</v>
      </c>
      <c r="K775" s="32">
        <v>0</v>
      </c>
      <c r="L775" s="32">
        <v>0</v>
      </c>
      <c r="M775" s="32">
        <v>0</v>
      </c>
      <c r="N775" s="32">
        <v>0</v>
      </c>
      <c r="O775" s="32">
        <f t="shared" si="144"/>
        <v>0</v>
      </c>
      <c r="P775" s="32">
        <f t="shared" si="143"/>
        <v>0</v>
      </c>
      <c r="Q775" s="32">
        <f t="shared" si="142"/>
        <v>0</v>
      </c>
      <c r="R775" s="32">
        <f t="shared" si="141"/>
        <v>0</v>
      </c>
      <c r="S775" s="32">
        <f t="shared" si="140"/>
        <v>0</v>
      </c>
    </row>
    <row r="776" spans="2:19">
      <c r="B776" s="5">
        <v>2009</v>
      </c>
      <c r="C776" s="31">
        <v>0</v>
      </c>
      <c r="D776" s="31">
        <v>0</v>
      </c>
      <c r="E776" s="31">
        <v>0</v>
      </c>
      <c r="F776" s="32">
        <v>6462.9262337499995</v>
      </c>
      <c r="G776" s="32">
        <v>6462.9262337499995</v>
      </c>
      <c r="H776" s="32">
        <v>6462.9262337499995</v>
      </c>
      <c r="I776" s="32">
        <v>6462.9262337499995</v>
      </c>
      <c r="J776" s="32">
        <v>6462.9262337499995</v>
      </c>
      <c r="K776" s="32">
        <v>6462.9262337499995</v>
      </c>
      <c r="L776" s="32">
        <v>6462.9262337499995</v>
      </c>
      <c r="M776" s="32">
        <v>6462.9262337499995</v>
      </c>
      <c r="N776" s="32">
        <v>6462.9262337499995</v>
      </c>
      <c r="O776" s="32">
        <f t="shared" si="144"/>
        <v>6462.9262337499995</v>
      </c>
      <c r="P776" s="32">
        <f t="shared" si="143"/>
        <v>6462.9262337499995</v>
      </c>
      <c r="Q776" s="32">
        <f t="shared" si="142"/>
        <v>6462.9262337499995</v>
      </c>
      <c r="R776" s="32">
        <f t="shared" si="141"/>
        <v>6462.9262337499995</v>
      </c>
      <c r="S776" s="32">
        <f t="shared" si="140"/>
        <v>6462.9262337499995</v>
      </c>
    </row>
    <row r="777" spans="2:19">
      <c r="B777" s="5">
        <v>2008</v>
      </c>
      <c r="C777" s="31">
        <v>0</v>
      </c>
      <c r="D777" s="31">
        <v>0</v>
      </c>
      <c r="E777" s="32">
        <v>0</v>
      </c>
      <c r="F777" s="32">
        <v>0</v>
      </c>
      <c r="G777" s="32">
        <v>0</v>
      </c>
      <c r="H777" s="32">
        <v>0</v>
      </c>
      <c r="I777" s="32">
        <v>0</v>
      </c>
      <c r="J777" s="32">
        <v>0</v>
      </c>
      <c r="K777" s="32">
        <v>0</v>
      </c>
      <c r="L777" s="32">
        <v>0</v>
      </c>
      <c r="M777" s="32">
        <v>0</v>
      </c>
      <c r="N777" s="32">
        <v>0</v>
      </c>
      <c r="O777" s="32">
        <f t="shared" si="144"/>
        <v>0</v>
      </c>
      <c r="P777" s="32">
        <f t="shared" si="143"/>
        <v>0</v>
      </c>
      <c r="Q777" s="32">
        <f t="shared" si="142"/>
        <v>0</v>
      </c>
      <c r="R777" s="32">
        <f t="shared" si="141"/>
        <v>0</v>
      </c>
      <c r="S777" s="32">
        <f t="shared" si="140"/>
        <v>0</v>
      </c>
    </row>
    <row r="778" spans="2:19">
      <c r="B778" s="5">
        <v>2007</v>
      </c>
      <c r="C778" s="31">
        <v>0</v>
      </c>
      <c r="D778" s="32">
        <v>13199.305742750003</v>
      </c>
      <c r="E778" s="32">
        <v>13199.305742750003</v>
      </c>
      <c r="F778" s="32">
        <v>13199.305742750003</v>
      </c>
      <c r="G778" s="32">
        <v>13199.305742750003</v>
      </c>
      <c r="H778" s="32">
        <v>13199.305742750003</v>
      </c>
      <c r="I778" s="32">
        <v>13199.305742750003</v>
      </c>
      <c r="J778" s="32">
        <v>13199.305742750003</v>
      </c>
      <c r="K778" s="32">
        <v>13199.305742750003</v>
      </c>
      <c r="L778" s="32">
        <v>13199.305742750003</v>
      </c>
      <c r="M778" s="32">
        <v>13199.305742750003</v>
      </c>
      <c r="N778" s="32">
        <v>13199.305742750003</v>
      </c>
      <c r="O778" s="32">
        <f t="shared" si="144"/>
        <v>13199.305742750003</v>
      </c>
      <c r="P778" s="32">
        <f t="shared" si="143"/>
        <v>13199.305742750003</v>
      </c>
      <c r="Q778" s="32">
        <f t="shared" si="142"/>
        <v>13199.305742750003</v>
      </c>
      <c r="R778" s="32">
        <f t="shared" si="141"/>
        <v>13199.305742750003</v>
      </c>
      <c r="S778" s="32">
        <f t="shared" si="140"/>
        <v>13199.305742750003</v>
      </c>
    </row>
    <row r="779" spans="2:19">
      <c r="B779" s="5">
        <v>2006</v>
      </c>
      <c r="C779" s="32">
        <v>5766.2002194999995</v>
      </c>
      <c r="D779" s="32">
        <v>5766.2002194999995</v>
      </c>
      <c r="E779" s="32">
        <v>5766.2002194999995</v>
      </c>
      <c r="F779" s="32">
        <v>5766.2002194999995</v>
      </c>
      <c r="G779" s="32">
        <v>5766.2002194999995</v>
      </c>
      <c r="H779" s="32">
        <v>5766.2002194999995</v>
      </c>
      <c r="I779" s="32">
        <v>5766.2002194999995</v>
      </c>
      <c r="J779" s="32">
        <v>5766.2002194999995</v>
      </c>
      <c r="K779" s="32">
        <v>5766.2002194999995</v>
      </c>
      <c r="L779" s="32">
        <v>5766.2002194999995</v>
      </c>
      <c r="M779" s="32">
        <v>5766.2002194999995</v>
      </c>
      <c r="N779" s="32">
        <v>5766.2002194999995</v>
      </c>
      <c r="O779" s="32">
        <f t="shared" si="144"/>
        <v>5766.2002194999995</v>
      </c>
      <c r="P779" s="32">
        <f t="shared" si="143"/>
        <v>5766.2002194999995</v>
      </c>
      <c r="Q779" s="32">
        <f t="shared" si="142"/>
        <v>5766.2002194999995</v>
      </c>
      <c r="R779" s="32">
        <f t="shared" si="141"/>
        <v>5766.2002194999995</v>
      </c>
      <c r="S779" s="32">
        <f t="shared" si="140"/>
        <v>5766.2002194999995</v>
      </c>
    </row>
    <row r="780" spans="2:19">
      <c r="B780" s="5">
        <v>2005</v>
      </c>
      <c r="C780" s="32">
        <v>18339.534367750002</v>
      </c>
      <c r="D780" s="32">
        <v>18339.534367750002</v>
      </c>
      <c r="E780" s="32">
        <v>18339.534367750002</v>
      </c>
      <c r="F780" s="32">
        <v>18339.534367750002</v>
      </c>
      <c r="G780" s="32">
        <v>18339.534367750002</v>
      </c>
      <c r="H780" s="32">
        <v>18339.534367750002</v>
      </c>
      <c r="I780" s="32">
        <v>18339.534367750002</v>
      </c>
      <c r="J780" s="32">
        <v>18339.534367750002</v>
      </c>
      <c r="K780" s="32">
        <v>18339.534367750002</v>
      </c>
      <c r="L780" s="32">
        <v>18339.534367750002</v>
      </c>
      <c r="M780" s="32">
        <v>18339.534367750002</v>
      </c>
      <c r="N780" s="32">
        <v>18339.534367750002</v>
      </c>
      <c r="O780" s="32">
        <f t="shared" si="144"/>
        <v>18339.534367750002</v>
      </c>
      <c r="P780" s="32">
        <f t="shared" si="143"/>
        <v>18339.534367750002</v>
      </c>
      <c r="Q780" s="32">
        <f t="shared" si="142"/>
        <v>18339.534367750002</v>
      </c>
      <c r="R780" s="32">
        <f t="shared" si="141"/>
        <v>18339.534367750002</v>
      </c>
      <c r="S780" s="32">
        <f t="shared" si="140"/>
        <v>18339.534367750002</v>
      </c>
    </row>
    <row r="781" spans="2:19">
      <c r="B781" s="5">
        <v>2004</v>
      </c>
      <c r="C781" s="32">
        <v>0</v>
      </c>
      <c r="D781" s="32">
        <v>0</v>
      </c>
      <c r="E781" s="32">
        <v>0</v>
      </c>
      <c r="F781" s="32">
        <v>0</v>
      </c>
      <c r="G781" s="32">
        <v>0</v>
      </c>
      <c r="H781" s="32">
        <v>0</v>
      </c>
      <c r="I781" s="32">
        <v>0</v>
      </c>
      <c r="J781" s="32">
        <v>0</v>
      </c>
      <c r="K781" s="32">
        <v>0</v>
      </c>
      <c r="L781" s="32">
        <v>0</v>
      </c>
      <c r="M781" s="32">
        <v>0</v>
      </c>
      <c r="N781" s="32">
        <v>0</v>
      </c>
      <c r="O781" s="32">
        <f t="shared" si="144"/>
        <v>0</v>
      </c>
      <c r="P781" s="32">
        <f t="shared" si="143"/>
        <v>0</v>
      </c>
      <c r="Q781" s="32">
        <f t="shared" si="142"/>
        <v>0</v>
      </c>
      <c r="R781" s="32">
        <f t="shared" si="141"/>
        <v>0</v>
      </c>
      <c r="S781" s="32">
        <f t="shared" si="140"/>
        <v>0</v>
      </c>
    </row>
    <row r="782" spans="2:19">
      <c r="B782" s="5">
        <v>2003</v>
      </c>
      <c r="C782" s="32">
        <v>0</v>
      </c>
      <c r="D782" s="32">
        <v>0</v>
      </c>
      <c r="E782" s="32">
        <v>0</v>
      </c>
      <c r="F782" s="32">
        <v>0</v>
      </c>
      <c r="G782" s="32">
        <v>0</v>
      </c>
      <c r="H782" s="32">
        <v>0</v>
      </c>
      <c r="I782" s="32">
        <v>0</v>
      </c>
      <c r="J782" s="32">
        <v>0</v>
      </c>
      <c r="K782" s="32">
        <v>0</v>
      </c>
      <c r="L782" s="32">
        <v>0</v>
      </c>
      <c r="M782" s="32">
        <v>0</v>
      </c>
      <c r="N782" s="32">
        <v>0</v>
      </c>
      <c r="O782" s="32">
        <f t="shared" si="144"/>
        <v>0</v>
      </c>
      <c r="P782" s="32">
        <f t="shared" si="143"/>
        <v>0</v>
      </c>
      <c r="Q782" s="32">
        <f t="shared" si="142"/>
        <v>0</v>
      </c>
      <c r="R782" s="32">
        <f t="shared" si="141"/>
        <v>0</v>
      </c>
      <c r="S782" s="32">
        <f t="shared" si="140"/>
        <v>0</v>
      </c>
    </row>
    <row r="783" spans="2:19">
      <c r="B783" s="5">
        <v>2002</v>
      </c>
      <c r="C783" s="32">
        <v>0</v>
      </c>
      <c r="D783" s="32">
        <v>0</v>
      </c>
      <c r="E783" s="32">
        <v>0</v>
      </c>
      <c r="F783" s="32">
        <v>0</v>
      </c>
      <c r="G783" s="32">
        <v>0</v>
      </c>
      <c r="H783" s="32">
        <v>0</v>
      </c>
      <c r="I783" s="32">
        <v>0</v>
      </c>
      <c r="J783" s="32">
        <v>0</v>
      </c>
      <c r="K783" s="32">
        <v>0</v>
      </c>
      <c r="L783" s="32">
        <v>0</v>
      </c>
      <c r="M783" s="32">
        <v>0</v>
      </c>
      <c r="N783" s="32">
        <v>0</v>
      </c>
      <c r="O783" s="32">
        <f t="shared" si="144"/>
        <v>0</v>
      </c>
      <c r="P783" s="32">
        <f t="shared" si="143"/>
        <v>0</v>
      </c>
      <c r="Q783" s="32">
        <f t="shared" si="142"/>
        <v>0</v>
      </c>
      <c r="R783" s="32">
        <f t="shared" si="141"/>
        <v>0</v>
      </c>
      <c r="S783" s="32">
        <f t="shared" si="140"/>
        <v>0</v>
      </c>
    </row>
    <row r="784" spans="2:19">
      <c r="B784" s="5">
        <v>2001</v>
      </c>
      <c r="C784" s="32">
        <v>0</v>
      </c>
      <c r="D784" s="32">
        <v>0</v>
      </c>
      <c r="E784" s="32">
        <v>0</v>
      </c>
      <c r="F784" s="32">
        <v>0</v>
      </c>
      <c r="G784" s="32">
        <v>0</v>
      </c>
      <c r="H784" s="32">
        <v>0</v>
      </c>
      <c r="I784" s="32">
        <v>0</v>
      </c>
      <c r="J784" s="32">
        <v>0</v>
      </c>
      <c r="K784" s="32">
        <v>0</v>
      </c>
      <c r="L784" s="32">
        <v>0</v>
      </c>
      <c r="M784" s="32">
        <v>0</v>
      </c>
      <c r="N784" s="32">
        <v>0</v>
      </c>
      <c r="O784" s="32">
        <f t="shared" si="144"/>
        <v>0</v>
      </c>
      <c r="P784" s="32">
        <f t="shared" si="143"/>
        <v>0</v>
      </c>
      <c r="Q784" s="32">
        <f t="shared" si="142"/>
        <v>0</v>
      </c>
      <c r="R784" s="32">
        <f t="shared" si="141"/>
        <v>0</v>
      </c>
      <c r="S784" s="32">
        <f t="shared" si="140"/>
        <v>0</v>
      </c>
    </row>
    <row r="785" spans="2:19">
      <c r="B785" s="5">
        <v>2000</v>
      </c>
      <c r="C785" s="32">
        <v>0</v>
      </c>
      <c r="D785" s="32">
        <v>0</v>
      </c>
      <c r="E785" s="32">
        <v>0</v>
      </c>
      <c r="F785" s="32">
        <v>0</v>
      </c>
      <c r="G785" s="32">
        <v>0</v>
      </c>
      <c r="H785" s="32">
        <v>0</v>
      </c>
      <c r="I785" s="32">
        <v>0</v>
      </c>
      <c r="J785" s="32">
        <v>0</v>
      </c>
      <c r="K785" s="32">
        <v>0</v>
      </c>
      <c r="L785" s="32">
        <v>0</v>
      </c>
      <c r="M785" s="32">
        <v>0</v>
      </c>
      <c r="N785" s="32">
        <v>0</v>
      </c>
      <c r="O785" s="32">
        <f t="shared" si="144"/>
        <v>0</v>
      </c>
      <c r="P785" s="32">
        <f t="shared" si="143"/>
        <v>0</v>
      </c>
      <c r="Q785" s="32">
        <f t="shared" si="142"/>
        <v>0</v>
      </c>
      <c r="R785" s="32">
        <f t="shared" si="141"/>
        <v>0</v>
      </c>
      <c r="S785" s="32">
        <f t="shared" si="140"/>
        <v>0</v>
      </c>
    </row>
    <row r="786" spans="2:19">
      <c r="B786" s="5">
        <v>1999</v>
      </c>
      <c r="C786" s="32">
        <v>0</v>
      </c>
      <c r="D786" s="32">
        <v>0</v>
      </c>
      <c r="E786" s="32">
        <v>0</v>
      </c>
      <c r="F786" s="32">
        <v>0</v>
      </c>
      <c r="G786" s="32">
        <v>0</v>
      </c>
      <c r="H786" s="32">
        <v>0</v>
      </c>
      <c r="I786" s="32">
        <v>0</v>
      </c>
      <c r="J786" s="32">
        <v>0</v>
      </c>
      <c r="K786" s="32">
        <v>0</v>
      </c>
      <c r="L786" s="32">
        <v>0</v>
      </c>
      <c r="M786" s="32">
        <v>0</v>
      </c>
      <c r="N786" s="32">
        <v>0</v>
      </c>
      <c r="O786" s="32">
        <f t="shared" si="144"/>
        <v>0</v>
      </c>
      <c r="P786" s="32">
        <f t="shared" si="143"/>
        <v>0</v>
      </c>
      <c r="Q786" s="32">
        <f t="shared" si="142"/>
        <v>0</v>
      </c>
      <c r="R786" s="32">
        <f t="shared" si="141"/>
        <v>0</v>
      </c>
      <c r="S786" s="32">
        <f t="shared" si="140"/>
        <v>0</v>
      </c>
    </row>
    <row r="787" spans="2:19">
      <c r="B787" s="5">
        <v>1998</v>
      </c>
      <c r="C787" s="32">
        <v>0</v>
      </c>
      <c r="D787" s="32">
        <v>0</v>
      </c>
      <c r="E787" s="32">
        <v>0</v>
      </c>
      <c r="F787" s="32">
        <v>0</v>
      </c>
      <c r="G787" s="32">
        <v>0</v>
      </c>
      <c r="H787" s="32">
        <v>0</v>
      </c>
      <c r="I787" s="32">
        <v>0</v>
      </c>
      <c r="J787" s="32">
        <v>0</v>
      </c>
      <c r="K787" s="32">
        <v>0</v>
      </c>
      <c r="L787" s="32">
        <v>0</v>
      </c>
      <c r="M787" s="32">
        <v>0</v>
      </c>
      <c r="N787" s="32">
        <v>0</v>
      </c>
      <c r="O787" s="32">
        <f t="shared" si="144"/>
        <v>0</v>
      </c>
      <c r="P787" s="32">
        <f t="shared" si="143"/>
        <v>0</v>
      </c>
      <c r="Q787" s="32">
        <f t="shared" si="142"/>
        <v>0</v>
      </c>
      <c r="R787" s="32">
        <f t="shared" si="141"/>
        <v>0</v>
      </c>
      <c r="S787" s="32">
        <f t="shared" si="140"/>
        <v>0</v>
      </c>
    </row>
    <row r="788" spans="2:19">
      <c r="B788" s="5">
        <v>1997</v>
      </c>
      <c r="C788" s="32">
        <v>0</v>
      </c>
      <c r="D788" s="32">
        <v>0</v>
      </c>
      <c r="E788" s="32">
        <v>0</v>
      </c>
      <c r="F788" s="32">
        <v>0</v>
      </c>
      <c r="G788" s="32">
        <v>0</v>
      </c>
      <c r="H788" s="32">
        <v>0</v>
      </c>
      <c r="I788" s="32">
        <v>0</v>
      </c>
      <c r="J788" s="32">
        <v>0</v>
      </c>
      <c r="K788" s="32">
        <v>0</v>
      </c>
      <c r="L788" s="32">
        <v>0</v>
      </c>
      <c r="M788" s="32">
        <v>0</v>
      </c>
      <c r="N788" s="32">
        <v>0</v>
      </c>
      <c r="O788" s="32">
        <f t="shared" si="144"/>
        <v>0</v>
      </c>
      <c r="P788" s="32">
        <f t="shared" si="143"/>
        <v>0</v>
      </c>
      <c r="Q788" s="32">
        <f t="shared" si="142"/>
        <v>0</v>
      </c>
      <c r="R788" s="32">
        <f t="shared" si="141"/>
        <v>0</v>
      </c>
      <c r="S788" s="32">
        <f t="shared" si="140"/>
        <v>0</v>
      </c>
    </row>
    <row r="789" spans="2:19">
      <c r="B789" s="5">
        <v>1996</v>
      </c>
      <c r="C789" s="32">
        <v>0</v>
      </c>
      <c r="D789" s="32">
        <v>0</v>
      </c>
      <c r="E789" s="32">
        <v>0</v>
      </c>
      <c r="F789" s="32">
        <v>0</v>
      </c>
      <c r="G789" s="32">
        <v>0</v>
      </c>
      <c r="H789" s="32">
        <v>0</v>
      </c>
      <c r="I789" s="32">
        <v>0</v>
      </c>
      <c r="J789" s="32">
        <v>0</v>
      </c>
      <c r="K789" s="32">
        <v>0</v>
      </c>
      <c r="L789" s="32">
        <v>0</v>
      </c>
      <c r="M789" s="32">
        <v>0</v>
      </c>
      <c r="N789" s="32">
        <v>0</v>
      </c>
      <c r="O789" s="32">
        <f t="shared" si="144"/>
        <v>0</v>
      </c>
      <c r="P789" s="32">
        <f t="shared" si="143"/>
        <v>0</v>
      </c>
      <c r="Q789" s="32">
        <f t="shared" si="142"/>
        <v>0</v>
      </c>
      <c r="R789" s="32">
        <f t="shared" si="141"/>
        <v>0</v>
      </c>
      <c r="S789" s="32">
        <f t="shared" si="140"/>
        <v>0</v>
      </c>
    </row>
    <row r="790" spans="2:19">
      <c r="B790" s="5">
        <v>1995</v>
      </c>
      <c r="C790" s="32">
        <v>0</v>
      </c>
      <c r="D790" s="32">
        <v>0</v>
      </c>
      <c r="E790" s="32">
        <v>0</v>
      </c>
      <c r="F790" s="32">
        <v>0</v>
      </c>
      <c r="G790" s="32">
        <v>0</v>
      </c>
      <c r="H790" s="32">
        <v>0</v>
      </c>
      <c r="I790" s="32">
        <v>0</v>
      </c>
      <c r="J790" s="32">
        <v>0</v>
      </c>
      <c r="K790" s="32">
        <v>0</v>
      </c>
      <c r="L790" s="32">
        <v>0</v>
      </c>
      <c r="M790" s="32">
        <v>0</v>
      </c>
      <c r="N790" s="32">
        <v>0</v>
      </c>
      <c r="O790" s="32">
        <f t="shared" si="144"/>
        <v>0</v>
      </c>
      <c r="P790" s="32">
        <f t="shared" si="143"/>
        <v>0</v>
      </c>
      <c r="Q790" s="32">
        <f t="shared" si="142"/>
        <v>0</v>
      </c>
      <c r="R790" s="32">
        <f t="shared" si="141"/>
        <v>0</v>
      </c>
      <c r="S790" s="32">
        <f t="shared" si="140"/>
        <v>0</v>
      </c>
    </row>
    <row r="791" spans="2:19">
      <c r="B791" s="5">
        <v>1994</v>
      </c>
      <c r="C791" s="32">
        <v>0</v>
      </c>
      <c r="D791" s="32">
        <v>0</v>
      </c>
      <c r="E791" s="32">
        <v>0</v>
      </c>
      <c r="F791" s="32">
        <v>0</v>
      </c>
      <c r="G791" s="32">
        <v>0</v>
      </c>
      <c r="H791" s="32">
        <v>0</v>
      </c>
      <c r="I791" s="32">
        <v>0</v>
      </c>
      <c r="J791" s="32">
        <v>0</v>
      </c>
      <c r="K791" s="32">
        <v>0</v>
      </c>
      <c r="L791" s="32">
        <v>0</v>
      </c>
      <c r="M791" s="32">
        <v>0</v>
      </c>
      <c r="N791" s="32">
        <v>0</v>
      </c>
      <c r="O791" s="32">
        <f t="shared" si="144"/>
        <v>0</v>
      </c>
      <c r="P791" s="32">
        <f t="shared" si="143"/>
        <v>0</v>
      </c>
      <c r="Q791" s="32">
        <f t="shared" si="142"/>
        <v>0</v>
      </c>
      <c r="R791" s="32">
        <f t="shared" si="141"/>
        <v>0</v>
      </c>
      <c r="S791" s="32">
        <f t="shared" si="140"/>
        <v>0</v>
      </c>
    </row>
    <row r="792" spans="2:19">
      <c r="B792" s="5">
        <v>1993</v>
      </c>
      <c r="C792" s="32">
        <v>0</v>
      </c>
      <c r="D792" s="32">
        <v>0</v>
      </c>
      <c r="E792" s="32">
        <v>0</v>
      </c>
      <c r="F792" s="32">
        <v>0</v>
      </c>
      <c r="G792" s="32">
        <v>0</v>
      </c>
      <c r="H792" s="32">
        <v>0</v>
      </c>
      <c r="I792" s="32">
        <v>0</v>
      </c>
      <c r="J792" s="32">
        <v>0</v>
      </c>
      <c r="K792" s="32">
        <v>0</v>
      </c>
      <c r="L792" s="32">
        <v>0</v>
      </c>
      <c r="M792" s="32">
        <v>0</v>
      </c>
      <c r="N792" s="32">
        <v>0</v>
      </c>
      <c r="O792" s="32">
        <f t="shared" si="144"/>
        <v>0</v>
      </c>
      <c r="P792" s="32">
        <f t="shared" si="143"/>
        <v>0</v>
      </c>
      <c r="Q792" s="32">
        <f t="shared" si="142"/>
        <v>0</v>
      </c>
      <c r="R792" s="32">
        <f t="shared" si="141"/>
        <v>0</v>
      </c>
      <c r="S792" s="32">
        <f t="shared" si="140"/>
        <v>0</v>
      </c>
    </row>
    <row r="793" spans="2:19">
      <c r="B793" s="5">
        <v>1992</v>
      </c>
      <c r="C793" s="32">
        <v>0</v>
      </c>
      <c r="D793" s="32">
        <v>0</v>
      </c>
      <c r="E793" s="32">
        <v>0</v>
      </c>
      <c r="F793" s="32">
        <v>0</v>
      </c>
      <c r="G793" s="32">
        <v>0</v>
      </c>
      <c r="H793" s="32">
        <v>0</v>
      </c>
      <c r="I793" s="32">
        <v>0</v>
      </c>
      <c r="J793" s="32">
        <v>0</v>
      </c>
      <c r="K793" s="32">
        <v>0</v>
      </c>
      <c r="L793" s="32">
        <v>0</v>
      </c>
      <c r="M793" s="32">
        <v>0</v>
      </c>
      <c r="N793" s="32">
        <v>0</v>
      </c>
      <c r="O793" s="32">
        <f t="shared" si="144"/>
        <v>0</v>
      </c>
      <c r="P793" s="32">
        <f t="shared" si="143"/>
        <v>0</v>
      </c>
      <c r="Q793" s="32">
        <f t="shared" si="142"/>
        <v>0</v>
      </c>
      <c r="R793" s="32">
        <f t="shared" si="141"/>
        <v>0</v>
      </c>
      <c r="S793" s="32">
        <f t="shared" si="140"/>
        <v>0</v>
      </c>
    </row>
    <row r="794" spans="2:19">
      <c r="B794" s="5">
        <v>1991</v>
      </c>
      <c r="C794" s="32">
        <v>0</v>
      </c>
      <c r="D794" s="32">
        <v>0</v>
      </c>
      <c r="E794" s="32">
        <v>0</v>
      </c>
      <c r="F794" s="32">
        <v>0</v>
      </c>
      <c r="G794" s="32">
        <v>0</v>
      </c>
      <c r="H794" s="32">
        <v>0</v>
      </c>
      <c r="I794" s="32">
        <v>0</v>
      </c>
      <c r="J794" s="32">
        <v>0</v>
      </c>
      <c r="K794" s="32">
        <v>0</v>
      </c>
      <c r="L794" s="32">
        <v>0</v>
      </c>
      <c r="M794" s="32">
        <v>0</v>
      </c>
      <c r="N794" s="32">
        <v>0</v>
      </c>
      <c r="O794" s="32">
        <f t="shared" si="144"/>
        <v>0</v>
      </c>
      <c r="P794" s="32">
        <f t="shared" si="143"/>
        <v>0</v>
      </c>
      <c r="Q794" s="32">
        <f t="shared" si="142"/>
        <v>0</v>
      </c>
      <c r="R794" s="32">
        <f t="shared" si="141"/>
        <v>0</v>
      </c>
      <c r="S794" s="32">
        <f t="shared" si="140"/>
        <v>0</v>
      </c>
    </row>
    <row r="795" spans="2:19">
      <c r="B795" s="5">
        <v>1990</v>
      </c>
      <c r="C795" s="32">
        <v>0</v>
      </c>
      <c r="D795" s="32">
        <v>0</v>
      </c>
      <c r="E795" s="32">
        <v>0</v>
      </c>
      <c r="F795" s="32">
        <v>0</v>
      </c>
      <c r="G795" s="32">
        <v>0</v>
      </c>
      <c r="H795" s="32">
        <v>0</v>
      </c>
      <c r="I795" s="32">
        <v>0</v>
      </c>
      <c r="J795" s="32">
        <v>0</v>
      </c>
      <c r="K795" s="32">
        <v>0</v>
      </c>
      <c r="L795" s="32">
        <v>0</v>
      </c>
      <c r="M795" s="32">
        <v>0</v>
      </c>
      <c r="N795" s="32">
        <v>0</v>
      </c>
      <c r="O795" s="32">
        <f t="shared" si="144"/>
        <v>0</v>
      </c>
      <c r="P795" s="32">
        <f t="shared" si="143"/>
        <v>0</v>
      </c>
      <c r="Q795" s="32">
        <f t="shared" si="142"/>
        <v>0</v>
      </c>
      <c r="R795" s="32">
        <f t="shared" si="141"/>
        <v>0</v>
      </c>
      <c r="S795" s="32">
        <f t="shared" si="140"/>
        <v>0</v>
      </c>
    </row>
    <row r="796" spans="2:19">
      <c r="B796" s="5">
        <v>1989</v>
      </c>
      <c r="C796" s="32">
        <v>0</v>
      </c>
      <c r="D796" s="32">
        <v>0</v>
      </c>
      <c r="E796" s="32">
        <v>0</v>
      </c>
      <c r="F796" s="32">
        <v>0</v>
      </c>
      <c r="G796" s="32">
        <v>0</v>
      </c>
      <c r="H796" s="32">
        <v>0</v>
      </c>
      <c r="I796" s="32">
        <v>0</v>
      </c>
      <c r="J796" s="32">
        <v>0</v>
      </c>
      <c r="K796" s="32">
        <v>0</v>
      </c>
      <c r="L796" s="32">
        <v>0</v>
      </c>
      <c r="M796" s="32">
        <v>0</v>
      </c>
      <c r="N796" s="32">
        <v>0</v>
      </c>
      <c r="O796" s="32">
        <f t="shared" si="144"/>
        <v>0</v>
      </c>
      <c r="P796" s="32">
        <f t="shared" si="143"/>
        <v>0</v>
      </c>
      <c r="Q796" s="32">
        <f t="shared" si="142"/>
        <v>0</v>
      </c>
      <c r="R796" s="32">
        <f t="shared" si="141"/>
        <v>0</v>
      </c>
      <c r="S796" s="32">
        <f t="shared" si="140"/>
        <v>0</v>
      </c>
    </row>
    <row r="797" spans="2:19">
      <c r="B797" s="5">
        <v>1988</v>
      </c>
      <c r="C797" s="32">
        <v>0</v>
      </c>
      <c r="D797" s="32">
        <v>0</v>
      </c>
      <c r="E797" s="32">
        <v>0</v>
      </c>
      <c r="F797" s="32">
        <v>0</v>
      </c>
      <c r="G797" s="32">
        <v>0</v>
      </c>
      <c r="H797" s="32">
        <v>0</v>
      </c>
      <c r="I797" s="32">
        <v>0</v>
      </c>
      <c r="J797" s="32">
        <v>0</v>
      </c>
      <c r="K797" s="32">
        <v>0</v>
      </c>
      <c r="L797" s="32">
        <v>0</v>
      </c>
      <c r="M797" s="32">
        <v>0</v>
      </c>
      <c r="N797" s="32">
        <v>0</v>
      </c>
      <c r="O797" s="32">
        <f t="shared" si="144"/>
        <v>0</v>
      </c>
      <c r="P797" s="32">
        <f t="shared" si="143"/>
        <v>0</v>
      </c>
      <c r="Q797" s="32">
        <f t="shared" si="142"/>
        <v>0</v>
      </c>
      <c r="R797" s="32">
        <f t="shared" si="141"/>
        <v>0</v>
      </c>
      <c r="S797" s="32">
        <f t="shared" si="140"/>
        <v>0</v>
      </c>
    </row>
    <row r="798" spans="2:19">
      <c r="B798" s="5">
        <v>1987</v>
      </c>
      <c r="C798" s="32">
        <v>0</v>
      </c>
      <c r="D798" s="32">
        <v>0</v>
      </c>
      <c r="E798" s="32">
        <v>0</v>
      </c>
      <c r="F798" s="32">
        <v>0</v>
      </c>
      <c r="G798" s="32">
        <v>0</v>
      </c>
      <c r="H798" s="32">
        <v>0</v>
      </c>
      <c r="I798" s="32">
        <v>0</v>
      </c>
      <c r="J798" s="32">
        <v>0</v>
      </c>
      <c r="K798" s="32">
        <v>0</v>
      </c>
      <c r="L798" s="32">
        <v>0</v>
      </c>
      <c r="M798" s="32">
        <v>0</v>
      </c>
      <c r="N798" s="32">
        <v>0</v>
      </c>
      <c r="O798" s="32">
        <f t="shared" si="144"/>
        <v>0</v>
      </c>
      <c r="P798" s="32">
        <f t="shared" si="143"/>
        <v>0</v>
      </c>
      <c r="Q798" s="32">
        <f t="shared" si="142"/>
        <v>0</v>
      </c>
      <c r="R798" s="32">
        <f t="shared" si="141"/>
        <v>0</v>
      </c>
      <c r="S798" s="32">
        <f t="shared" si="140"/>
        <v>0</v>
      </c>
    </row>
    <row r="799" spans="2:19">
      <c r="B799" s="5">
        <v>1986</v>
      </c>
      <c r="C799" s="32">
        <v>0</v>
      </c>
      <c r="D799" s="32">
        <v>0</v>
      </c>
      <c r="E799" s="32">
        <v>0</v>
      </c>
      <c r="F799" s="32">
        <v>0</v>
      </c>
      <c r="G799" s="32">
        <v>0</v>
      </c>
      <c r="H799" s="32">
        <v>0</v>
      </c>
      <c r="I799" s="32">
        <v>0</v>
      </c>
      <c r="J799" s="32">
        <v>0</v>
      </c>
      <c r="K799" s="32">
        <v>0</v>
      </c>
      <c r="L799" s="32">
        <v>0</v>
      </c>
      <c r="M799" s="32">
        <v>0</v>
      </c>
      <c r="N799" s="32">
        <v>0</v>
      </c>
      <c r="O799" s="32">
        <f t="shared" si="144"/>
        <v>0</v>
      </c>
      <c r="P799" s="32">
        <f t="shared" si="143"/>
        <v>0</v>
      </c>
      <c r="Q799" s="32">
        <f t="shared" si="142"/>
        <v>0</v>
      </c>
      <c r="R799" s="32">
        <f t="shared" si="141"/>
        <v>0</v>
      </c>
      <c r="S799" s="32">
        <f t="shared" si="140"/>
        <v>0</v>
      </c>
    </row>
    <row r="800" spans="2:19">
      <c r="B800" s="5">
        <v>1985</v>
      </c>
      <c r="C800" s="32">
        <v>0</v>
      </c>
      <c r="D800" s="32">
        <v>0</v>
      </c>
      <c r="E800" s="32">
        <v>0</v>
      </c>
      <c r="F800" s="32">
        <v>0</v>
      </c>
      <c r="G800" s="32">
        <v>0</v>
      </c>
      <c r="H800" s="32">
        <v>0</v>
      </c>
      <c r="I800" s="32">
        <v>0</v>
      </c>
      <c r="J800" s="32">
        <v>0</v>
      </c>
      <c r="K800" s="32">
        <v>0</v>
      </c>
      <c r="L800" s="32">
        <v>0</v>
      </c>
      <c r="M800" s="32">
        <v>0</v>
      </c>
      <c r="N800" s="32">
        <v>0</v>
      </c>
      <c r="O800" s="32">
        <f t="shared" si="144"/>
        <v>0</v>
      </c>
      <c r="P800" s="32">
        <f t="shared" si="143"/>
        <v>0</v>
      </c>
      <c r="Q800" s="32">
        <f t="shared" si="142"/>
        <v>0</v>
      </c>
      <c r="R800" s="32">
        <f t="shared" si="141"/>
        <v>0</v>
      </c>
      <c r="S800" s="32">
        <f t="shared" si="140"/>
        <v>0</v>
      </c>
    </row>
    <row r="801" spans="2:19">
      <c r="B801" s="5">
        <v>1984</v>
      </c>
      <c r="C801" s="32">
        <v>0</v>
      </c>
      <c r="D801" s="32">
        <v>0</v>
      </c>
      <c r="E801" s="32">
        <v>0</v>
      </c>
      <c r="F801" s="32">
        <v>0</v>
      </c>
      <c r="G801" s="32">
        <v>0</v>
      </c>
      <c r="H801" s="32">
        <v>0</v>
      </c>
      <c r="I801" s="32">
        <v>0</v>
      </c>
      <c r="J801" s="32">
        <v>0</v>
      </c>
      <c r="K801" s="32">
        <v>0</v>
      </c>
      <c r="L801" s="32">
        <v>0</v>
      </c>
      <c r="M801" s="32">
        <v>0</v>
      </c>
      <c r="N801" s="32">
        <v>0</v>
      </c>
      <c r="O801" s="32">
        <f t="shared" si="144"/>
        <v>0</v>
      </c>
      <c r="P801" s="32">
        <f t="shared" si="143"/>
        <v>0</v>
      </c>
      <c r="Q801" s="32">
        <f t="shared" si="142"/>
        <v>0</v>
      </c>
      <c r="R801" s="32">
        <f t="shared" si="141"/>
        <v>0</v>
      </c>
      <c r="S801" s="32">
        <f t="shared" si="140"/>
        <v>0</v>
      </c>
    </row>
    <row r="802" spans="2:19">
      <c r="B802" s="5">
        <v>1983</v>
      </c>
      <c r="C802" s="32">
        <v>0</v>
      </c>
      <c r="D802" s="32">
        <v>0</v>
      </c>
      <c r="E802" s="32">
        <v>0</v>
      </c>
      <c r="F802" s="32">
        <v>0</v>
      </c>
      <c r="G802" s="32">
        <v>0</v>
      </c>
      <c r="H802" s="32">
        <v>0</v>
      </c>
      <c r="I802" s="32">
        <v>0</v>
      </c>
      <c r="J802" s="32">
        <v>0</v>
      </c>
      <c r="K802" s="32">
        <v>0</v>
      </c>
      <c r="L802" s="32">
        <v>0</v>
      </c>
      <c r="M802" s="32">
        <v>0</v>
      </c>
      <c r="N802" s="32">
        <v>0</v>
      </c>
      <c r="O802" s="32">
        <f t="shared" si="144"/>
        <v>0</v>
      </c>
      <c r="P802" s="32">
        <f t="shared" si="143"/>
        <v>0</v>
      </c>
      <c r="Q802" s="32">
        <f t="shared" si="142"/>
        <v>0</v>
      </c>
      <c r="R802" s="32">
        <f t="shared" si="141"/>
        <v>0</v>
      </c>
      <c r="S802" s="32">
        <f t="shared" si="140"/>
        <v>0</v>
      </c>
    </row>
    <row r="803" spans="2:19">
      <c r="B803" s="5">
        <v>1982</v>
      </c>
      <c r="C803" s="32">
        <v>0</v>
      </c>
      <c r="D803" s="32">
        <v>0</v>
      </c>
      <c r="E803" s="32">
        <v>0</v>
      </c>
      <c r="F803" s="32">
        <v>0</v>
      </c>
      <c r="G803" s="32">
        <v>0</v>
      </c>
      <c r="H803" s="32">
        <v>0</v>
      </c>
      <c r="I803" s="32">
        <v>0</v>
      </c>
      <c r="J803" s="32">
        <v>0</v>
      </c>
      <c r="K803" s="32">
        <v>0</v>
      </c>
      <c r="L803" s="32">
        <v>0</v>
      </c>
      <c r="M803" s="32">
        <v>0</v>
      </c>
      <c r="N803" s="32">
        <v>0</v>
      </c>
      <c r="O803" s="32">
        <f t="shared" si="144"/>
        <v>0</v>
      </c>
      <c r="P803" s="32">
        <f t="shared" si="143"/>
        <v>0</v>
      </c>
      <c r="Q803" s="32">
        <f t="shared" si="142"/>
        <v>0</v>
      </c>
      <c r="R803" s="32">
        <f t="shared" si="141"/>
        <v>0</v>
      </c>
      <c r="S803" s="32">
        <f t="shared" si="140"/>
        <v>0</v>
      </c>
    </row>
    <row r="804" spans="2:19">
      <c r="B804" s="5">
        <v>1981</v>
      </c>
      <c r="C804" s="32">
        <v>0</v>
      </c>
      <c r="D804" s="32">
        <v>0</v>
      </c>
      <c r="E804" s="32">
        <v>0</v>
      </c>
      <c r="F804" s="32">
        <v>0</v>
      </c>
      <c r="G804" s="32">
        <v>0</v>
      </c>
      <c r="H804" s="32">
        <v>0</v>
      </c>
      <c r="I804" s="32">
        <v>0</v>
      </c>
      <c r="J804" s="32">
        <v>0</v>
      </c>
      <c r="K804" s="32">
        <v>0</v>
      </c>
      <c r="L804" s="32">
        <v>0</v>
      </c>
      <c r="M804" s="32">
        <v>0</v>
      </c>
      <c r="N804" s="32">
        <v>0</v>
      </c>
      <c r="O804" s="32">
        <f t="shared" si="144"/>
        <v>0</v>
      </c>
      <c r="P804" s="32">
        <f t="shared" si="143"/>
        <v>0</v>
      </c>
      <c r="Q804" s="32">
        <f t="shared" si="142"/>
        <v>0</v>
      </c>
      <c r="R804" s="32">
        <f t="shared" si="141"/>
        <v>0</v>
      </c>
      <c r="S804" s="32">
        <f t="shared" si="140"/>
        <v>0</v>
      </c>
    </row>
    <row r="805" spans="2:19">
      <c r="B805" s="5">
        <v>1980</v>
      </c>
      <c r="C805" s="32">
        <v>0</v>
      </c>
      <c r="D805" s="32">
        <v>0</v>
      </c>
      <c r="E805" s="32">
        <v>0</v>
      </c>
      <c r="F805" s="32">
        <v>0</v>
      </c>
      <c r="G805" s="32">
        <v>0</v>
      </c>
      <c r="H805" s="32">
        <v>0</v>
      </c>
      <c r="I805" s="32">
        <v>0</v>
      </c>
      <c r="J805" s="32">
        <v>0</v>
      </c>
      <c r="K805" s="32">
        <v>0</v>
      </c>
      <c r="L805" s="32">
        <v>0</v>
      </c>
      <c r="M805" s="32">
        <v>0</v>
      </c>
      <c r="N805" s="32">
        <v>0</v>
      </c>
      <c r="O805" s="32">
        <f t="shared" si="144"/>
        <v>0</v>
      </c>
      <c r="P805" s="32">
        <f t="shared" si="143"/>
        <v>0</v>
      </c>
      <c r="Q805" s="32">
        <f t="shared" si="142"/>
        <v>0</v>
      </c>
      <c r="R805" s="32">
        <f t="shared" si="141"/>
        <v>0</v>
      </c>
      <c r="S805" s="32">
        <f t="shared" si="140"/>
        <v>0</v>
      </c>
    </row>
    <row r="806" spans="2:19">
      <c r="B806" s="5">
        <v>1979</v>
      </c>
      <c r="C806" s="32">
        <v>0</v>
      </c>
      <c r="D806" s="32">
        <v>0</v>
      </c>
      <c r="E806" s="32">
        <v>0</v>
      </c>
      <c r="F806" s="32">
        <v>0</v>
      </c>
      <c r="G806" s="32">
        <v>0</v>
      </c>
      <c r="H806" s="32">
        <v>0</v>
      </c>
      <c r="I806" s="32">
        <v>0</v>
      </c>
      <c r="J806" s="32">
        <v>0</v>
      </c>
      <c r="K806" s="32">
        <v>0</v>
      </c>
      <c r="L806" s="32">
        <v>0</v>
      </c>
      <c r="M806" s="32">
        <v>0</v>
      </c>
      <c r="N806" s="32">
        <v>0</v>
      </c>
      <c r="O806" s="32">
        <f t="shared" si="144"/>
        <v>0</v>
      </c>
      <c r="P806" s="32">
        <f t="shared" si="143"/>
        <v>0</v>
      </c>
      <c r="Q806" s="32">
        <f t="shared" si="142"/>
        <v>0</v>
      </c>
      <c r="R806" s="32">
        <f t="shared" si="141"/>
        <v>0</v>
      </c>
      <c r="S806" s="32">
        <f t="shared" si="140"/>
        <v>0</v>
      </c>
    </row>
    <row r="807" spans="2:19">
      <c r="B807" s="5">
        <v>1978</v>
      </c>
      <c r="C807" s="32">
        <v>0</v>
      </c>
      <c r="D807" s="32">
        <v>0</v>
      </c>
      <c r="E807" s="32">
        <v>0</v>
      </c>
      <c r="F807" s="32">
        <v>0</v>
      </c>
      <c r="G807" s="32">
        <v>0</v>
      </c>
      <c r="H807" s="32">
        <v>0</v>
      </c>
      <c r="I807" s="32">
        <v>0</v>
      </c>
      <c r="J807" s="32">
        <v>0</v>
      </c>
      <c r="K807" s="32">
        <v>0</v>
      </c>
      <c r="L807" s="32">
        <v>0</v>
      </c>
      <c r="M807" s="32">
        <v>0</v>
      </c>
      <c r="N807" s="32">
        <v>0</v>
      </c>
      <c r="O807" s="32">
        <f t="shared" si="144"/>
        <v>0</v>
      </c>
      <c r="P807" s="32">
        <f t="shared" si="143"/>
        <v>0</v>
      </c>
      <c r="Q807" s="32">
        <f t="shared" si="142"/>
        <v>0</v>
      </c>
      <c r="R807" s="32">
        <f t="shared" si="141"/>
        <v>0</v>
      </c>
      <c r="S807" s="32">
        <f t="shared" si="140"/>
        <v>0</v>
      </c>
    </row>
    <row r="808" spans="2:19">
      <c r="B808" s="5">
        <v>1977</v>
      </c>
      <c r="C808" s="32">
        <v>0</v>
      </c>
      <c r="D808" s="32">
        <v>0</v>
      </c>
      <c r="E808" s="32">
        <v>0</v>
      </c>
      <c r="F808" s="32">
        <v>0</v>
      </c>
      <c r="G808" s="32">
        <v>0</v>
      </c>
      <c r="H808" s="32">
        <v>0</v>
      </c>
      <c r="I808" s="32">
        <v>0</v>
      </c>
      <c r="J808" s="32">
        <v>0</v>
      </c>
      <c r="K808" s="32">
        <v>0</v>
      </c>
      <c r="L808" s="32">
        <v>0</v>
      </c>
      <c r="M808" s="32">
        <v>0</v>
      </c>
      <c r="N808" s="32">
        <v>0</v>
      </c>
      <c r="O808" s="32">
        <f t="shared" si="144"/>
        <v>0</v>
      </c>
      <c r="P808" s="32">
        <f t="shared" si="143"/>
        <v>0</v>
      </c>
      <c r="Q808" s="32">
        <f t="shared" si="142"/>
        <v>0</v>
      </c>
      <c r="R808" s="32">
        <f t="shared" si="141"/>
        <v>0</v>
      </c>
      <c r="S808" s="32">
        <f t="shared" si="140"/>
        <v>0</v>
      </c>
    </row>
    <row r="809" spans="2:19">
      <c r="B809" s="5">
        <v>1976</v>
      </c>
      <c r="C809" s="32">
        <v>0</v>
      </c>
      <c r="D809" s="32">
        <v>0</v>
      </c>
      <c r="E809" s="32">
        <v>0</v>
      </c>
      <c r="F809" s="32">
        <v>0</v>
      </c>
      <c r="G809" s="32">
        <v>0</v>
      </c>
      <c r="H809" s="32">
        <v>0</v>
      </c>
      <c r="I809" s="32">
        <v>0</v>
      </c>
      <c r="J809" s="32">
        <v>0</v>
      </c>
      <c r="K809" s="32">
        <v>0</v>
      </c>
      <c r="L809" s="32">
        <v>0</v>
      </c>
      <c r="M809" s="32">
        <v>0</v>
      </c>
      <c r="N809" s="32">
        <v>0</v>
      </c>
      <c r="O809" s="32">
        <f t="shared" si="144"/>
        <v>0</v>
      </c>
      <c r="P809" s="32">
        <f t="shared" si="143"/>
        <v>0</v>
      </c>
      <c r="Q809" s="32">
        <f t="shared" si="142"/>
        <v>0</v>
      </c>
      <c r="R809" s="32">
        <f t="shared" si="141"/>
        <v>0</v>
      </c>
      <c r="S809" s="32">
        <f t="shared" si="140"/>
        <v>0</v>
      </c>
    </row>
    <row r="810" spans="2:19">
      <c r="B810" s="5">
        <v>1975</v>
      </c>
      <c r="C810" s="32">
        <v>0</v>
      </c>
      <c r="D810" s="32">
        <v>0</v>
      </c>
      <c r="E810" s="32">
        <v>0</v>
      </c>
      <c r="F810" s="32">
        <v>0</v>
      </c>
      <c r="G810" s="32">
        <v>0</v>
      </c>
      <c r="H810" s="32">
        <v>0</v>
      </c>
      <c r="I810" s="32">
        <v>0</v>
      </c>
      <c r="J810" s="32">
        <v>0</v>
      </c>
      <c r="K810" s="32">
        <v>0</v>
      </c>
      <c r="L810" s="32">
        <v>0</v>
      </c>
      <c r="M810" s="32">
        <v>0</v>
      </c>
      <c r="N810" s="32">
        <v>0</v>
      </c>
      <c r="O810" s="32">
        <f t="shared" si="144"/>
        <v>0</v>
      </c>
      <c r="P810" s="32">
        <f t="shared" si="143"/>
        <v>0</v>
      </c>
      <c r="Q810" s="32">
        <f t="shared" si="142"/>
        <v>0</v>
      </c>
      <c r="R810" s="32">
        <f t="shared" si="141"/>
        <v>0</v>
      </c>
      <c r="S810" s="32">
        <f t="shared" si="140"/>
        <v>0</v>
      </c>
    </row>
    <row r="811" spans="2:19">
      <c r="B811" s="5">
        <v>1974</v>
      </c>
      <c r="C811" s="32">
        <v>0</v>
      </c>
      <c r="D811" s="32">
        <v>0</v>
      </c>
      <c r="E811" s="32">
        <v>0</v>
      </c>
      <c r="F811" s="32">
        <v>0</v>
      </c>
      <c r="G811" s="32">
        <v>0</v>
      </c>
      <c r="H811" s="32">
        <v>0</v>
      </c>
      <c r="I811" s="32">
        <v>0</v>
      </c>
      <c r="J811" s="32">
        <v>0</v>
      </c>
      <c r="K811" s="32">
        <v>0</v>
      </c>
      <c r="L811" s="32">
        <v>0</v>
      </c>
      <c r="M811" s="32">
        <v>0</v>
      </c>
      <c r="N811" s="32">
        <v>0</v>
      </c>
      <c r="O811" s="32">
        <f t="shared" si="144"/>
        <v>0</v>
      </c>
      <c r="P811" s="32">
        <f t="shared" si="143"/>
        <v>0</v>
      </c>
      <c r="Q811" s="32">
        <f t="shared" si="142"/>
        <v>0</v>
      </c>
      <c r="R811" s="32">
        <f t="shared" si="141"/>
        <v>0</v>
      </c>
      <c r="S811" s="32">
        <f t="shared" si="140"/>
        <v>0</v>
      </c>
    </row>
    <row r="812" spans="2:19">
      <c r="B812" s="5">
        <v>1973</v>
      </c>
      <c r="C812" s="32">
        <v>0</v>
      </c>
      <c r="D812" s="32">
        <v>0</v>
      </c>
      <c r="E812" s="32">
        <v>0</v>
      </c>
      <c r="F812" s="32">
        <v>0</v>
      </c>
      <c r="G812" s="32">
        <v>0</v>
      </c>
      <c r="H812" s="32">
        <v>0</v>
      </c>
      <c r="I812" s="32">
        <v>0</v>
      </c>
      <c r="J812" s="32">
        <v>0</v>
      </c>
      <c r="K812" s="32">
        <v>0</v>
      </c>
      <c r="L812" s="32">
        <v>0</v>
      </c>
      <c r="M812" s="32">
        <v>0</v>
      </c>
      <c r="N812" s="32">
        <v>0</v>
      </c>
      <c r="O812" s="32">
        <f t="shared" si="144"/>
        <v>0</v>
      </c>
      <c r="P812" s="32">
        <f t="shared" si="143"/>
        <v>0</v>
      </c>
      <c r="Q812" s="32">
        <f t="shared" si="142"/>
        <v>0</v>
      </c>
      <c r="R812" s="32">
        <f t="shared" si="141"/>
        <v>0</v>
      </c>
      <c r="S812" s="32">
        <f t="shared" si="140"/>
        <v>0</v>
      </c>
    </row>
    <row r="813" spans="2:19">
      <c r="B813" s="5">
        <v>1972</v>
      </c>
      <c r="C813" s="32">
        <v>0</v>
      </c>
      <c r="D813" s="32">
        <v>0</v>
      </c>
      <c r="E813" s="32">
        <v>0</v>
      </c>
      <c r="F813" s="32">
        <v>0</v>
      </c>
      <c r="G813" s="32">
        <v>0</v>
      </c>
      <c r="H813" s="32">
        <v>0</v>
      </c>
      <c r="I813" s="32">
        <v>0</v>
      </c>
      <c r="J813" s="32">
        <v>0</v>
      </c>
      <c r="K813" s="32">
        <v>0</v>
      </c>
      <c r="L813" s="32">
        <v>0</v>
      </c>
      <c r="M813" s="32">
        <v>0</v>
      </c>
      <c r="N813" s="32">
        <v>0</v>
      </c>
      <c r="O813" s="32">
        <f t="shared" si="144"/>
        <v>0</v>
      </c>
      <c r="P813" s="32">
        <f t="shared" si="143"/>
        <v>0</v>
      </c>
      <c r="Q813" s="32">
        <f t="shared" si="142"/>
        <v>0</v>
      </c>
      <c r="R813" s="32">
        <f t="shared" si="141"/>
        <v>0</v>
      </c>
      <c r="S813" s="32">
        <f t="shared" si="140"/>
        <v>0</v>
      </c>
    </row>
    <row r="814" spans="2:19">
      <c r="B814" s="5">
        <v>1971</v>
      </c>
      <c r="C814" s="32">
        <v>0</v>
      </c>
      <c r="D814" s="32">
        <v>0</v>
      </c>
      <c r="E814" s="32">
        <v>0</v>
      </c>
      <c r="F814" s="32">
        <v>0</v>
      </c>
      <c r="G814" s="32">
        <v>0</v>
      </c>
      <c r="H814" s="32">
        <v>0</v>
      </c>
      <c r="I814" s="32">
        <v>0</v>
      </c>
      <c r="J814" s="32">
        <v>0</v>
      </c>
      <c r="K814" s="32">
        <v>0</v>
      </c>
      <c r="L814" s="32">
        <v>0</v>
      </c>
      <c r="M814" s="32">
        <v>0</v>
      </c>
      <c r="N814" s="32">
        <v>0</v>
      </c>
      <c r="O814" s="32">
        <f t="shared" si="144"/>
        <v>0</v>
      </c>
      <c r="P814" s="32">
        <f t="shared" si="143"/>
        <v>0</v>
      </c>
      <c r="Q814" s="32">
        <f t="shared" si="142"/>
        <v>0</v>
      </c>
      <c r="R814" s="32">
        <f t="shared" si="141"/>
        <v>0</v>
      </c>
      <c r="S814" s="32">
        <f t="shared" si="140"/>
        <v>0</v>
      </c>
    </row>
    <row r="815" spans="2:19">
      <c r="B815" s="5">
        <v>1970</v>
      </c>
      <c r="C815" s="32">
        <v>0</v>
      </c>
      <c r="D815" s="32">
        <v>0</v>
      </c>
      <c r="E815" s="32">
        <v>0</v>
      </c>
      <c r="F815" s="32">
        <v>0</v>
      </c>
      <c r="G815" s="32">
        <v>0</v>
      </c>
      <c r="H815" s="32">
        <v>0</v>
      </c>
      <c r="I815" s="32">
        <v>0</v>
      </c>
      <c r="J815" s="32">
        <v>0</v>
      </c>
      <c r="K815" s="32">
        <v>0</v>
      </c>
      <c r="L815" s="32">
        <v>0</v>
      </c>
      <c r="M815" s="32">
        <v>0</v>
      </c>
      <c r="N815" s="32">
        <v>0</v>
      </c>
      <c r="O815" s="32">
        <f t="shared" si="144"/>
        <v>0</v>
      </c>
      <c r="P815" s="32">
        <f t="shared" si="143"/>
        <v>0</v>
      </c>
      <c r="Q815" s="32">
        <f t="shared" si="142"/>
        <v>0</v>
      </c>
      <c r="R815" s="32">
        <f t="shared" si="141"/>
        <v>0</v>
      </c>
      <c r="S815" s="32">
        <f t="shared" si="140"/>
        <v>0</v>
      </c>
    </row>
    <row r="816" spans="2:19">
      <c r="B816" s="5">
        <v>1969</v>
      </c>
      <c r="C816" s="32">
        <v>0</v>
      </c>
      <c r="D816" s="32">
        <v>0</v>
      </c>
      <c r="E816" s="32">
        <v>0</v>
      </c>
      <c r="F816" s="32">
        <v>0</v>
      </c>
      <c r="G816" s="32">
        <v>0</v>
      </c>
      <c r="H816" s="32">
        <v>0</v>
      </c>
      <c r="I816" s="32">
        <v>0</v>
      </c>
      <c r="J816" s="32">
        <v>0</v>
      </c>
      <c r="K816" s="32">
        <v>0</v>
      </c>
      <c r="L816" s="32">
        <v>0</v>
      </c>
      <c r="M816" s="32">
        <v>0</v>
      </c>
      <c r="N816" s="32">
        <v>0</v>
      </c>
      <c r="O816" s="32">
        <f t="shared" si="144"/>
        <v>0</v>
      </c>
      <c r="P816" s="32">
        <f t="shared" si="143"/>
        <v>0</v>
      </c>
      <c r="Q816" s="32">
        <f t="shared" si="142"/>
        <v>0</v>
      </c>
      <c r="R816" s="32">
        <f t="shared" si="141"/>
        <v>0</v>
      </c>
      <c r="S816" s="32">
        <f t="shared" si="140"/>
        <v>0</v>
      </c>
    </row>
    <row r="817" spans="2:19">
      <c r="B817" s="5">
        <v>1968</v>
      </c>
      <c r="C817" s="32">
        <v>0</v>
      </c>
      <c r="D817" s="32">
        <v>0</v>
      </c>
      <c r="E817" s="32">
        <v>0</v>
      </c>
      <c r="F817" s="32">
        <v>0</v>
      </c>
      <c r="G817" s="32">
        <v>0</v>
      </c>
      <c r="H817" s="32">
        <v>0</v>
      </c>
      <c r="I817" s="32">
        <v>0</v>
      </c>
      <c r="J817" s="32">
        <v>0</v>
      </c>
      <c r="K817" s="32">
        <v>0</v>
      </c>
      <c r="L817" s="32">
        <v>0</v>
      </c>
      <c r="M817" s="32">
        <v>0</v>
      </c>
      <c r="N817" s="32">
        <v>0</v>
      </c>
      <c r="O817" s="32">
        <f t="shared" si="144"/>
        <v>0</v>
      </c>
      <c r="P817" s="32">
        <f t="shared" si="143"/>
        <v>0</v>
      </c>
      <c r="Q817" s="32">
        <f t="shared" si="142"/>
        <v>0</v>
      </c>
      <c r="R817" s="32">
        <f t="shared" si="141"/>
        <v>0</v>
      </c>
      <c r="S817" s="32">
        <f t="shared" si="140"/>
        <v>0</v>
      </c>
    </row>
    <row r="818" spans="2:19">
      <c r="B818" s="5">
        <v>1967</v>
      </c>
      <c r="C818" s="32">
        <v>0</v>
      </c>
      <c r="D818" s="32">
        <v>0</v>
      </c>
      <c r="E818" s="32">
        <v>0</v>
      </c>
      <c r="F818" s="32">
        <v>0</v>
      </c>
      <c r="G818" s="32">
        <v>0</v>
      </c>
      <c r="H818" s="32">
        <v>0</v>
      </c>
      <c r="I818" s="32">
        <v>0</v>
      </c>
      <c r="J818" s="32">
        <v>0</v>
      </c>
      <c r="K818" s="32">
        <v>0</v>
      </c>
      <c r="L818" s="32">
        <v>0</v>
      </c>
      <c r="M818" s="32">
        <v>0</v>
      </c>
      <c r="N818" s="32">
        <v>0</v>
      </c>
      <c r="O818" s="32">
        <f t="shared" si="144"/>
        <v>0</v>
      </c>
      <c r="P818" s="32">
        <f t="shared" si="143"/>
        <v>0</v>
      </c>
      <c r="Q818" s="32">
        <f t="shared" si="142"/>
        <v>0</v>
      </c>
      <c r="R818" s="32">
        <f t="shared" si="141"/>
        <v>0</v>
      </c>
      <c r="S818" s="32">
        <f t="shared" si="140"/>
        <v>0</v>
      </c>
    </row>
    <row r="819" spans="2:19">
      <c r="B819" s="5">
        <v>1966</v>
      </c>
      <c r="C819" s="32">
        <v>0</v>
      </c>
      <c r="D819" s="32">
        <v>0</v>
      </c>
      <c r="E819" s="32">
        <v>0</v>
      </c>
      <c r="F819" s="32">
        <v>0</v>
      </c>
      <c r="G819" s="32">
        <v>0</v>
      </c>
      <c r="H819" s="32">
        <v>0</v>
      </c>
      <c r="I819" s="32">
        <v>0</v>
      </c>
      <c r="J819" s="32">
        <v>0</v>
      </c>
      <c r="K819" s="32">
        <v>0</v>
      </c>
      <c r="L819" s="32">
        <v>0</v>
      </c>
      <c r="M819" s="32">
        <v>0</v>
      </c>
      <c r="N819" s="32">
        <v>0</v>
      </c>
      <c r="O819" s="32">
        <f t="shared" si="144"/>
        <v>0</v>
      </c>
      <c r="P819" s="32">
        <f t="shared" si="143"/>
        <v>0</v>
      </c>
      <c r="Q819" s="32">
        <f t="shared" si="142"/>
        <v>0</v>
      </c>
      <c r="R819" s="32">
        <f t="shared" si="141"/>
        <v>0</v>
      </c>
      <c r="S819" s="32">
        <f t="shared" si="140"/>
        <v>0</v>
      </c>
    </row>
    <row r="820" spans="2:19">
      <c r="B820" s="5">
        <v>1965</v>
      </c>
      <c r="C820" s="32">
        <v>0</v>
      </c>
      <c r="D820" s="32">
        <v>0</v>
      </c>
      <c r="E820" s="32">
        <v>0</v>
      </c>
      <c r="F820" s="32">
        <v>0</v>
      </c>
      <c r="G820" s="32">
        <v>0</v>
      </c>
      <c r="H820" s="32">
        <v>0</v>
      </c>
      <c r="I820" s="32">
        <v>0</v>
      </c>
      <c r="J820" s="32">
        <v>0</v>
      </c>
      <c r="K820" s="32">
        <v>0</v>
      </c>
      <c r="L820" s="32">
        <v>0</v>
      </c>
      <c r="M820" s="32">
        <v>0</v>
      </c>
      <c r="N820" s="32">
        <v>0</v>
      </c>
      <c r="O820" s="32">
        <f t="shared" si="144"/>
        <v>0</v>
      </c>
      <c r="P820" s="32">
        <f t="shared" si="143"/>
        <v>0</v>
      </c>
      <c r="Q820" s="32">
        <f t="shared" si="142"/>
        <v>0</v>
      </c>
      <c r="R820" s="32">
        <f t="shared" si="141"/>
        <v>0</v>
      </c>
      <c r="S820" s="32">
        <f t="shared" si="140"/>
        <v>0</v>
      </c>
    </row>
    <row r="821" spans="2:19">
      <c r="B821" s="5">
        <v>1964</v>
      </c>
      <c r="C821" s="32">
        <v>0</v>
      </c>
      <c r="D821" s="32">
        <v>0</v>
      </c>
      <c r="E821" s="32">
        <v>0</v>
      </c>
      <c r="F821" s="32">
        <v>0</v>
      </c>
      <c r="G821" s="32">
        <v>0</v>
      </c>
      <c r="H821" s="32">
        <v>0</v>
      </c>
      <c r="I821" s="32">
        <v>0</v>
      </c>
      <c r="J821" s="32">
        <v>0</v>
      </c>
      <c r="K821" s="32">
        <v>0</v>
      </c>
      <c r="L821" s="32">
        <v>0</v>
      </c>
      <c r="M821" s="32">
        <v>0</v>
      </c>
      <c r="N821" s="32">
        <v>0</v>
      </c>
      <c r="O821" s="32">
        <f t="shared" si="144"/>
        <v>0</v>
      </c>
      <c r="P821" s="32">
        <f t="shared" si="143"/>
        <v>0</v>
      </c>
      <c r="Q821" s="32">
        <f t="shared" si="142"/>
        <v>0</v>
      </c>
      <c r="R821" s="32">
        <f t="shared" si="141"/>
        <v>0</v>
      </c>
      <c r="S821" s="32">
        <f t="shared" si="140"/>
        <v>0</v>
      </c>
    </row>
    <row r="822" spans="2:19">
      <c r="B822" s="5">
        <v>1963</v>
      </c>
      <c r="C822" s="32">
        <v>0</v>
      </c>
      <c r="D822" s="32">
        <v>0</v>
      </c>
      <c r="E822" s="32">
        <v>0</v>
      </c>
      <c r="F822" s="32">
        <v>0</v>
      </c>
      <c r="G822" s="32">
        <v>0</v>
      </c>
      <c r="H822" s="32">
        <v>0</v>
      </c>
      <c r="I822" s="32">
        <v>0</v>
      </c>
      <c r="J822" s="32">
        <v>0</v>
      </c>
      <c r="K822" s="32">
        <v>0</v>
      </c>
      <c r="L822" s="32">
        <v>0</v>
      </c>
      <c r="M822" s="32">
        <v>0</v>
      </c>
      <c r="N822" s="32">
        <v>0</v>
      </c>
      <c r="O822" s="32">
        <f t="shared" si="144"/>
        <v>0</v>
      </c>
      <c r="P822" s="32">
        <f t="shared" si="143"/>
        <v>0</v>
      </c>
      <c r="Q822" s="32">
        <f t="shared" si="142"/>
        <v>0</v>
      </c>
      <c r="R822" s="32">
        <f t="shared" si="141"/>
        <v>0</v>
      </c>
      <c r="S822" s="32">
        <f t="shared" si="140"/>
        <v>0</v>
      </c>
    </row>
    <row r="823" spans="2:19">
      <c r="B823" s="5">
        <v>1962</v>
      </c>
      <c r="C823" s="32">
        <v>0</v>
      </c>
      <c r="D823" s="32">
        <v>0</v>
      </c>
      <c r="E823" s="32">
        <v>0</v>
      </c>
      <c r="F823" s="32">
        <v>0</v>
      </c>
      <c r="G823" s="32">
        <v>0</v>
      </c>
      <c r="H823" s="32">
        <v>0</v>
      </c>
      <c r="I823" s="32">
        <v>0</v>
      </c>
      <c r="J823" s="32">
        <v>0</v>
      </c>
      <c r="K823" s="32">
        <v>0</v>
      </c>
      <c r="L823" s="32">
        <v>0</v>
      </c>
      <c r="M823" s="32">
        <v>0</v>
      </c>
      <c r="N823" s="32">
        <v>0</v>
      </c>
      <c r="O823" s="32">
        <f t="shared" si="144"/>
        <v>0</v>
      </c>
      <c r="P823" s="32">
        <f t="shared" si="143"/>
        <v>0</v>
      </c>
      <c r="Q823" s="32">
        <f t="shared" si="142"/>
        <v>0</v>
      </c>
      <c r="R823" s="32">
        <f t="shared" si="141"/>
        <v>0</v>
      </c>
      <c r="S823" s="32">
        <f t="shared" si="140"/>
        <v>0</v>
      </c>
    </row>
    <row r="824" spans="2:19">
      <c r="B824" s="5">
        <v>1961</v>
      </c>
      <c r="C824" s="32">
        <v>0</v>
      </c>
      <c r="D824" s="32">
        <v>0</v>
      </c>
      <c r="E824" s="32">
        <v>0</v>
      </c>
      <c r="F824" s="32">
        <v>0</v>
      </c>
      <c r="G824" s="32">
        <v>0</v>
      </c>
      <c r="H824" s="32">
        <v>0</v>
      </c>
      <c r="I824" s="32">
        <v>0</v>
      </c>
      <c r="J824" s="32">
        <v>0</v>
      </c>
      <c r="K824" s="32">
        <v>0</v>
      </c>
      <c r="L824" s="32">
        <v>0</v>
      </c>
      <c r="M824" s="32">
        <v>0</v>
      </c>
      <c r="N824" s="32">
        <v>0</v>
      </c>
      <c r="O824" s="32">
        <f t="shared" si="144"/>
        <v>0</v>
      </c>
      <c r="P824" s="32">
        <f t="shared" si="143"/>
        <v>0</v>
      </c>
      <c r="Q824" s="32">
        <f t="shared" si="142"/>
        <v>0</v>
      </c>
      <c r="R824" s="32">
        <f t="shared" si="141"/>
        <v>0</v>
      </c>
      <c r="S824" s="32">
        <f t="shared" si="140"/>
        <v>0</v>
      </c>
    </row>
    <row r="825" spans="2:19">
      <c r="B825" s="5">
        <v>1960</v>
      </c>
      <c r="C825" s="32">
        <v>0</v>
      </c>
      <c r="D825" s="32">
        <v>0</v>
      </c>
      <c r="E825" s="32">
        <v>0</v>
      </c>
      <c r="F825" s="32">
        <v>0</v>
      </c>
      <c r="G825" s="32">
        <v>0</v>
      </c>
      <c r="H825" s="32">
        <v>0</v>
      </c>
      <c r="I825" s="32">
        <v>0</v>
      </c>
      <c r="J825" s="32">
        <v>0</v>
      </c>
      <c r="K825" s="32">
        <v>0</v>
      </c>
      <c r="L825" s="32">
        <v>0</v>
      </c>
      <c r="M825" s="32">
        <v>0</v>
      </c>
      <c r="N825" s="32">
        <v>0</v>
      </c>
      <c r="O825" s="32">
        <f t="shared" si="144"/>
        <v>0</v>
      </c>
      <c r="P825" s="32">
        <f t="shared" si="143"/>
        <v>0</v>
      </c>
      <c r="Q825" s="32">
        <f t="shared" si="142"/>
        <v>0</v>
      </c>
      <c r="R825" s="32">
        <f t="shared" si="141"/>
        <v>0</v>
      </c>
      <c r="S825" s="32">
        <f t="shared" si="140"/>
        <v>0</v>
      </c>
    </row>
    <row r="826" spans="2:19">
      <c r="B826" s="5">
        <v>1959</v>
      </c>
      <c r="C826" s="32">
        <v>0</v>
      </c>
      <c r="D826" s="32">
        <v>0</v>
      </c>
      <c r="E826" s="32">
        <v>0</v>
      </c>
      <c r="F826" s="32">
        <v>0</v>
      </c>
      <c r="G826" s="32">
        <v>0</v>
      </c>
      <c r="H826" s="32">
        <v>0</v>
      </c>
      <c r="I826" s="32">
        <v>0</v>
      </c>
      <c r="J826" s="32">
        <v>0</v>
      </c>
      <c r="K826" s="32">
        <v>0</v>
      </c>
      <c r="L826" s="32">
        <v>0</v>
      </c>
      <c r="M826" s="32">
        <v>0</v>
      </c>
      <c r="N826" s="32">
        <v>0</v>
      </c>
      <c r="O826" s="32">
        <f t="shared" si="144"/>
        <v>0</v>
      </c>
      <c r="P826" s="32">
        <f t="shared" si="143"/>
        <v>0</v>
      </c>
      <c r="Q826" s="32">
        <f t="shared" si="142"/>
        <v>0</v>
      </c>
      <c r="R826" s="32">
        <f t="shared" si="141"/>
        <v>0</v>
      </c>
      <c r="S826" s="32">
        <f t="shared" si="140"/>
        <v>0</v>
      </c>
    </row>
    <row r="827" spans="2:19">
      <c r="B827" s="5">
        <v>1958</v>
      </c>
      <c r="C827" s="32">
        <v>0</v>
      </c>
      <c r="D827" s="32">
        <v>0</v>
      </c>
      <c r="E827" s="32">
        <v>0</v>
      </c>
      <c r="F827" s="32">
        <v>0</v>
      </c>
      <c r="G827" s="32">
        <v>0</v>
      </c>
      <c r="H827" s="32">
        <v>0</v>
      </c>
      <c r="I827" s="32">
        <v>0</v>
      </c>
      <c r="J827" s="32">
        <v>0</v>
      </c>
      <c r="K827" s="32">
        <v>0</v>
      </c>
      <c r="L827" s="32">
        <v>0</v>
      </c>
      <c r="M827" s="32">
        <v>0</v>
      </c>
      <c r="N827" s="32">
        <v>0</v>
      </c>
      <c r="O827" s="32">
        <f t="shared" si="144"/>
        <v>0</v>
      </c>
      <c r="P827" s="32">
        <f t="shared" si="143"/>
        <v>0</v>
      </c>
      <c r="Q827" s="32">
        <f t="shared" si="142"/>
        <v>0</v>
      </c>
      <c r="R827" s="32">
        <f t="shared" si="141"/>
        <v>0</v>
      </c>
      <c r="S827" s="32">
        <f t="shared" si="140"/>
        <v>0</v>
      </c>
    </row>
    <row r="828" spans="2:19">
      <c r="B828" s="5">
        <v>1957</v>
      </c>
      <c r="C828" s="32">
        <v>0</v>
      </c>
      <c r="D828" s="32">
        <v>0</v>
      </c>
      <c r="E828" s="32">
        <v>0</v>
      </c>
      <c r="F828" s="32">
        <v>0</v>
      </c>
      <c r="G828" s="32">
        <v>0</v>
      </c>
      <c r="H828" s="32">
        <v>0</v>
      </c>
      <c r="I828" s="32">
        <v>0</v>
      </c>
      <c r="J828" s="32">
        <v>0</v>
      </c>
      <c r="K828" s="32">
        <v>0</v>
      </c>
      <c r="L828" s="32">
        <v>0</v>
      </c>
      <c r="M828" s="32">
        <v>0</v>
      </c>
      <c r="N828" s="32">
        <v>0</v>
      </c>
      <c r="O828" s="32">
        <f t="shared" si="144"/>
        <v>0</v>
      </c>
      <c r="P828" s="32">
        <f t="shared" si="143"/>
        <v>0</v>
      </c>
      <c r="Q828" s="32">
        <f t="shared" si="142"/>
        <v>0</v>
      </c>
      <c r="R828" s="32">
        <f t="shared" si="141"/>
        <v>0</v>
      </c>
      <c r="S828" s="32">
        <f t="shared" si="141"/>
        <v>0</v>
      </c>
    </row>
    <row r="829" spans="2:19">
      <c r="B829" s="5">
        <v>1956</v>
      </c>
      <c r="C829" s="32">
        <v>0</v>
      </c>
      <c r="D829" s="32">
        <v>0</v>
      </c>
      <c r="E829" s="32">
        <v>0</v>
      </c>
      <c r="F829" s="32">
        <v>0</v>
      </c>
      <c r="G829" s="32">
        <v>0</v>
      </c>
      <c r="H829" s="32">
        <v>0</v>
      </c>
      <c r="I829" s="32">
        <v>0</v>
      </c>
      <c r="J829" s="32">
        <v>0</v>
      </c>
      <c r="K829" s="32">
        <v>0</v>
      </c>
      <c r="L829" s="32">
        <v>0</v>
      </c>
      <c r="M829" s="32">
        <v>0</v>
      </c>
      <c r="N829" s="32">
        <v>0</v>
      </c>
      <c r="O829" s="32">
        <f t="shared" si="144"/>
        <v>0</v>
      </c>
      <c r="P829" s="32">
        <f t="shared" si="143"/>
        <v>0</v>
      </c>
      <c r="Q829" s="32">
        <f t="shared" si="142"/>
        <v>0</v>
      </c>
      <c r="R829" s="32">
        <f t="shared" ref="R829:S855" si="145">Q829</f>
        <v>0</v>
      </c>
      <c r="S829" s="32">
        <f t="shared" si="145"/>
        <v>0</v>
      </c>
    </row>
    <row r="830" spans="2:19">
      <c r="B830" s="5">
        <v>1955</v>
      </c>
      <c r="C830" s="32">
        <v>0</v>
      </c>
      <c r="D830" s="32">
        <v>0</v>
      </c>
      <c r="E830" s="32">
        <v>0</v>
      </c>
      <c r="F830" s="32">
        <v>0</v>
      </c>
      <c r="G830" s="32">
        <v>0</v>
      </c>
      <c r="H830" s="32">
        <v>0</v>
      </c>
      <c r="I830" s="32">
        <v>0</v>
      </c>
      <c r="J830" s="32">
        <v>0</v>
      </c>
      <c r="K830" s="32">
        <v>0</v>
      </c>
      <c r="L830" s="32">
        <v>0</v>
      </c>
      <c r="M830" s="32">
        <v>0</v>
      </c>
      <c r="N830" s="32">
        <v>0</v>
      </c>
      <c r="O830" s="32">
        <f t="shared" si="144"/>
        <v>0</v>
      </c>
      <c r="P830" s="32">
        <f t="shared" si="143"/>
        <v>0</v>
      </c>
      <c r="Q830" s="32">
        <f t="shared" ref="Q830:Q855" si="146">P830</f>
        <v>0</v>
      </c>
      <c r="R830" s="32">
        <f t="shared" si="145"/>
        <v>0</v>
      </c>
      <c r="S830" s="32">
        <f t="shared" si="145"/>
        <v>0</v>
      </c>
    </row>
    <row r="831" spans="2:19">
      <c r="B831" s="5">
        <v>1954</v>
      </c>
      <c r="C831" s="32">
        <v>0</v>
      </c>
      <c r="D831" s="32">
        <v>0</v>
      </c>
      <c r="E831" s="32">
        <v>0</v>
      </c>
      <c r="F831" s="32">
        <v>0</v>
      </c>
      <c r="G831" s="32">
        <v>0</v>
      </c>
      <c r="H831" s="32">
        <v>0</v>
      </c>
      <c r="I831" s="32">
        <v>0</v>
      </c>
      <c r="J831" s="32">
        <v>0</v>
      </c>
      <c r="K831" s="32">
        <v>0</v>
      </c>
      <c r="L831" s="32">
        <v>0</v>
      </c>
      <c r="M831" s="32">
        <v>0</v>
      </c>
      <c r="N831" s="32">
        <v>0</v>
      </c>
      <c r="O831" s="32">
        <f t="shared" si="144"/>
        <v>0</v>
      </c>
      <c r="P831" s="32">
        <f t="shared" ref="P831:P855" si="147">O831</f>
        <v>0</v>
      </c>
      <c r="Q831" s="32">
        <f t="shared" si="146"/>
        <v>0</v>
      </c>
      <c r="R831" s="32">
        <f t="shared" si="145"/>
        <v>0</v>
      </c>
      <c r="S831" s="32">
        <f t="shared" si="145"/>
        <v>0</v>
      </c>
    </row>
    <row r="832" spans="2:19">
      <c r="B832" s="5">
        <v>1953</v>
      </c>
      <c r="C832" s="32">
        <v>0</v>
      </c>
      <c r="D832" s="32">
        <v>0</v>
      </c>
      <c r="E832" s="32">
        <v>0</v>
      </c>
      <c r="F832" s="32">
        <v>0</v>
      </c>
      <c r="G832" s="32">
        <v>0</v>
      </c>
      <c r="H832" s="32">
        <v>0</v>
      </c>
      <c r="I832" s="32">
        <v>0</v>
      </c>
      <c r="J832" s="32">
        <v>0</v>
      </c>
      <c r="K832" s="32">
        <v>0</v>
      </c>
      <c r="L832" s="32">
        <v>0</v>
      </c>
      <c r="M832" s="32">
        <v>0</v>
      </c>
      <c r="N832" s="32">
        <v>0</v>
      </c>
      <c r="O832" s="32">
        <f t="shared" si="144"/>
        <v>0</v>
      </c>
      <c r="P832" s="32">
        <f t="shared" si="147"/>
        <v>0</v>
      </c>
      <c r="Q832" s="32">
        <f t="shared" si="146"/>
        <v>0</v>
      </c>
      <c r="R832" s="32">
        <f t="shared" si="145"/>
        <v>0</v>
      </c>
      <c r="S832" s="32">
        <f t="shared" si="145"/>
        <v>0</v>
      </c>
    </row>
    <row r="833" spans="2:19">
      <c r="B833" s="5">
        <v>1952</v>
      </c>
      <c r="C833" s="32">
        <v>0</v>
      </c>
      <c r="D833" s="32">
        <v>0</v>
      </c>
      <c r="E833" s="32">
        <v>0</v>
      </c>
      <c r="F833" s="32">
        <v>0</v>
      </c>
      <c r="G833" s="32">
        <v>0</v>
      </c>
      <c r="H833" s="32">
        <v>0</v>
      </c>
      <c r="I833" s="32">
        <v>0</v>
      </c>
      <c r="J833" s="32">
        <v>0</v>
      </c>
      <c r="K833" s="32">
        <v>0</v>
      </c>
      <c r="L833" s="32">
        <v>0</v>
      </c>
      <c r="M833" s="32">
        <v>0</v>
      </c>
      <c r="N833" s="32">
        <v>0</v>
      </c>
      <c r="O833" s="32">
        <f t="shared" ref="O833:O855" si="148">N833</f>
        <v>0</v>
      </c>
      <c r="P833" s="32">
        <f t="shared" si="147"/>
        <v>0</v>
      </c>
      <c r="Q833" s="32">
        <f t="shared" si="146"/>
        <v>0</v>
      </c>
      <c r="R833" s="32">
        <f t="shared" si="145"/>
        <v>0</v>
      </c>
      <c r="S833" s="32">
        <f t="shared" si="145"/>
        <v>0</v>
      </c>
    </row>
    <row r="834" spans="2:19">
      <c r="B834" s="5">
        <v>1951</v>
      </c>
      <c r="C834" s="32">
        <v>0</v>
      </c>
      <c r="D834" s="32">
        <v>0</v>
      </c>
      <c r="E834" s="32">
        <v>0</v>
      </c>
      <c r="F834" s="32">
        <v>0</v>
      </c>
      <c r="G834" s="32">
        <v>0</v>
      </c>
      <c r="H834" s="32">
        <v>0</v>
      </c>
      <c r="I834" s="32">
        <v>0</v>
      </c>
      <c r="J834" s="32">
        <v>0</v>
      </c>
      <c r="K834" s="32">
        <v>0</v>
      </c>
      <c r="L834" s="32">
        <v>0</v>
      </c>
      <c r="M834" s="32">
        <v>0</v>
      </c>
      <c r="N834" s="32">
        <v>0</v>
      </c>
      <c r="O834" s="32">
        <f t="shared" si="148"/>
        <v>0</v>
      </c>
      <c r="P834" s="32">
        <f t="shared" si="147"/>
        <v>0</v>
      </c>
      <c r="Q834" s="32">
        <f t="shared" si="146"/>
        <v>0</v>
      </c>
      <c r="R834" s="32">
        <f t="shared" si="145"/>
        <v>0</v>
      </c>
      <c r="S834" s="32">
        <f t="shared" si="145"/>
        <v>0</v>
      </c>
    </row>
    <row r="835" spans="2:19">
      <c r="B835" s="5">
        <v>1950</v>
      </c>
      <c r="C835" s="32">
        <v>0</v>
      </c>
      <c r="D835" s="32">
        <v>0</v>
      </c>
      <c r="E835" s="32">
        <v>0</v>
      </c>
      <c r="F835" s="32">
        <v>0</v>
      </c>
      <c r="G835" s="32">
        <v>0</v>
      </c>
      <c r="H835" s="32">
        <v>0</v>
      </c>
      <c r="I835" s="32">
        <v>0</v>
      </c>
      <c r="J835" s="32">
        <v>0</v>
      </c>
      <c r="K835" s="32">
        <v>0</v>
      </c>
      <c r="L835" s="32">
        <v>0</v>
      </c>
      <c r="M835" s="32">
        <v>0</v>
      </c>
      <c r="N835" s="32">
        <v>0</v>
      </c>
      <c r="O835" s="32">
        <f t="shared" si="148"/>
        <v>0</v>
      </c>
      <c r="P835" s="32">
        <f t="shared" si="147"/>
        <v>0</v>
      </c>
      <c r="Q835" s="32">
        <f t="shared" si="146"/>
        <v>0</v>
      </c>
      <c r="R835" s="32">
        <f t="shared" si="145"/>
        <v>0</v>
      </c>
      <c r="S835" s="32">
        <f t="shared" si="145"/>
        <v>0</v>
      </c>
    </row>
    <row r="836" spans="2:19">
      <c r="B836" s="5">
        <v>1949</v>
      </c>
      <c r="C836" s="32">
        <v>0</v>
      </c>
      <c r="D836" s="32">
        <v>0</v>
      </c>
      <c r="E836" s="32">
        <v>0</v>
      </c>
      <c r="F836" s="32">
        <v>0</v>
      </c>
      <c r="G836" s="32">
        <v>0</v>
      </c>
      <c r="H836" s="32">
        <v>0</v>
      </c>
      <c r="I836" s="32">
        <v>0</v>
      </c>
      <c r="J836" s="32">
        <v>0</v>
      </c>
      <c r="K836" s="32">
        <v>0</v>
      </c>
      <c r="L836" s="32">
        <v>0</v>
      </c>
      <c r="M836" s="32">
        <v>0</v>
      </c>
      <c r="N836" s="32">
        <v>0</v>
      </c>
      <c r="O836" s="32">
        <f t="shared" si="148"/>
        <v>0</v>
      </c>
      <c r="P836" s="32">
        <f t="shared" si="147"/>
        <v>0</v>
      </c>
      <c r="Q836" s="32">
        <f t="shared" si="146"/>
        <v>0</v>
      </c>
      <c r="R836" s="32">
        <f t="shared" si="145"/>
        <v>0</v>
      </c>
      <c r="S836" s="32">
        <f t="shared" si="145"/>
        <v>0</v>
      </c>
    </row>
    <row r="837" spans="2:19">
      <c r="B837" s="5">
        <v>1948</v>
      </c>
      <c r="C837" s="32">
        <v>0</v>
      </c>
      <c r="D837" s="32">
        <v>0</v>
      </c>
      <c r="E837" s="32">
        <v>0</v>
      </c>
      <c r="F837" s="32">
        <v>0</v>
      </c>
      <c r="G837" s="32">
        <v>0</v>
      </c>
      <c r="H837" s="32">
        <v>0</v>
      </c>
      <c r="I837" s="32">
        <v>0</v>
      </c>
      <c r="J837" s="32">
        <v>0</v>
      </c>
      <c r="K837" s="32">
        <v>0</v>
      </c>
      <c r="L837" s="32">
        <v>0</v>
      </c>
      <c r="M837" s="32">
        <v>0</v>
      </c>
      <c r="N837" s="32">
        <v>0</v>
      </c>
      <c r="O837" s="32">
        <f t="shared" si="148"/>
        <v>0</v>
      </c>
      <c r="P837" s="32">
        <f t="shared" si="147"/>
        <v>0</v>
      </c>
      <c r="Q837" s="32">
        <f t="shared" si="146"/>
        <v>0</v>
      </c>
      <c r="R837" s="32">
        <f t="shared" si="145"/>
        <v>0</v>
      </c>
      <c r="S837" s="32">
        <f t="shared" si="145"/>
        <v>0</v>
      </c>
    </row>
    <row r="838" spans="2:19">
      <c r="B838" s="5">
        <v>1947</v>
      </c>
      <c r="C838" s="32">
        <v>0</v>
      </c>
      <c r="D838" s="32">
        <v>0</v>
      </c>
      <c r="E838" s="32">
        <v>0</v>
      </c>
      <c r="F838" s="32">
        <v>0</v>
      </c>
      <c r="G838" s="32">
        <v>0</v>
      </c>
      <c r="H838" s="32">
        <v>0</v>
      </c>
      <c r="I838" s="32">
        <v>0</v>
      </c>
      <c r="J838" s="32">
        <v>0</v>
      </c>
      <c r="K838" s="32">
        <v>0</v>
      </c>
      <c r="L838" s="32">
        <v>0</v>
      </c>
      <c r="M838" s="32">
        <v>0</v>
      </c>
      <c r="N838" s="32">
        <v>0</v>
      </c>
      <c r="O838" s="32">
        <f t="shared" si="148"/>
        <v>0</v>
      </c>
      <c r="P838" s="32">
        <f t="shared" si="147"/>
        <v>0</v>
      </c>
      <c r="Q838" s="32">
        <f t="shared" si="146"/>
        <v>0</v>
      </c>
      <c r="R838" s="32">
        <f t="shared" si="145"/>
        <v>0</v>
      </c>
      <c r="S838" s="32">
        <f t="shared" si="145"/>
        <v>0</v>
      </c>
    </row>
    <row r="839" spans="2:19">
      <c r="B839" s="5">
        <v>1946</v>
      </c>
      <c r="C839" s="32">
        <v>0</v>
      </c>
      <c r="D839" s="32">
        <v>0</v>
      </c>
      <c r="E839" s="32">
        <v>0</v>
      </c>
      <c r="F839" s="32">
        <v>0</v>
      </c>
      <c r="G839" s="32">
        <v>0</v>
      </c>
      <c r="H839" s="32">
        <v>0</v>
      </c>
      <c r="I839" s="32">
        <v>0</v>
      </c>
      <c r="J839" s="32">
        <v>0</v>
      </c>
      <c r="K839" s="32">
        <v>0</v>
      </c>
      <c r="L839" s="32">
        <v>0</v>
      </c>
      <c r="M839" s="32">
        <v>0</v>
      </c>
      <c r="N839" s="32">
        <v>0</v>
      </c>
      <c r="O839" s="32">
        <f t="shared" si="148"/>
        <v>0</v>
      </c>
      <c r="P839" s="32">
        <f t="shared" si="147"/>
        <v>0</v>
      </c>
      <c r="Q839" s="32">
        <f t="shared" si="146"/>
        <v>0</v>
      </c>
      <c r="R839" s="32">
        <f t="shared" si="145"/>
        <v>0</v>
      </c>
      <c r="S839" s="32">
        <f t="shared" si="145"/>
        <v>0</v>
      </c>
    </row>
    <row r="840" spans="2:19">
      <c r="B840" s="5">
        <v>1945</v>
      </c>
      <c r="C840" s="32">
        <v>0</v>
      </c>
      <c r="D840" s="32">
        <v>0</v>
      </c>
      <c r="E840" s="32">
        <v>0</v>
      </c>
      <c r="F840" s="32">
        <v>0</v>
      </c>
      <c r="G840" s="32">
        <v>0</v>
      </c>
      <c r="H840" s="32">
        <v>0</v>
      </c>
      <c r="I840" s="32">
        <v>0</v>
      </c>
      <c r="J840" s="32">
        <v>0</v>
      </c>
      <c r="K840" s="32">
        <v>0</v>
      </c>
      <c r="L840" s="32">
        <v>0</v>
      </c>
      <c r="M840" s="32">
        <v>0</v>
      </c>
      <c r="N840" s="32">
        <v>0</v>
      </c>
      <c r="O840" s="32">
        <f t="shared" si="148"/>
        <v>0</v>
      </c>
      <c r="P840" s="32">
        <f t="shared" si="147"/>
        <v>0</v>
      </c>
      <c r="Q840" s="32">
        <f t="shared" si="146"/>
        <v>0</v>
      </c>
      <c r="R840" s="32">
        <f t="shared" si="145"/>
        <v>0</v>
      </c>
      <c r="S840" s="32">
        <f t="shared" si="145"/>
        <v>0</v>
      </c>
    </row>
    <row r="841" spans="2:19">
      <c r="B841" s="5">
        <v>1944</v>
      </c>
      <c r="C841" s="32">
        <v>0</v>
      </c>
      <c r="D841" s="32">
        <v>0</v>
      </c>
      <c r="E841" s="32">
        <v>0</v>
      </c>
      <c r="F841" s="32">
        <v>0</v>
      </c>
      <c r="G841" s="32">
        <v>0</v>
      </c>
      <c r="H841" s="32">
        <v>0</v>
      </c>
      <c r="I841" s="32">
        <v>0</v>
      </c>
      <c r="J841" s="32">
        <v>0</v>
      </c>
      <c r="K841" s="32">
        <v>0</v>
      </c>
      <c r="L841" s="32">
        <v>0</v>
      </c>
      <c r="M841" s="32">
        <v>0</v>
      </c>
      <c r="N841" s="32">
        <v>0</v>
      </c>
      <c r="O841" s="32">
        <f t="shared" si="148"/>
        <v>0</v>
      </c>
      <c r="P841" s="32">
        <f t="shared" si="147"/>
        <v>0</v>
      </c>
      <c r="Q841" s="32">
        <f t="shared" si="146"/>
        <v>0</v>
      </c>
      <c r="R841" s="32">
        <f t="shared" si="145"/>
        <v>0</v>
      </c>
      <c r="S841" s="32">
        <f t="shared" si="145"/>
        <v>0</v>
      </c>
    </row>
    <row r="842" spans="2:19">
      <c r="B842" s="5">
        <v>1943</v>
      </c>
      <c r="C842" s="32">
        <v>0</v>
      </c>
      <c r="D842" s="32">
        <v>0</v>
      </c>
      <c r="E842" s="32">
        <v>0</v>
      </c>
      <c r="F842" s="32">
        <v>0</v>
      </c>
      <c r="G842" s="32">
        <v>0</v>
      </c>
      <c r="H842" s="32">
        <v>0</v>
      </c>
      <c r="I842" s="32">
        <v>0</v>
      </c>
      <c r="J842" s="32">
        <v>0</v>
      </c>
      <c r="K842" s="32">
        <v>0</v>
      </c>
      <c r="L842" s="32">
        <v>0</v>
      </c>
      <c r="M842" s="32">
        <v>0</v>
      </c>
      <c r="N842" s="32">
        <v>0</v>
      </c>
      <c r="O842" s="32">
        <f t="shared" si="148"/>
        <v>0</v>
      </c>
      <c r="P842" s="32">
        <f t="shared" si="147"/>
        <v>0</v>
      </c>
      <c r="Q842" s="32">
        <f t="shared" si="146"/>
        <v>0</v>
      </c>
      <c r="R842" s="32">
        <f t="shared" si="145"/>
        <v>0</v>
      </c>
      <c r="S842" s="32">
        <f t="shared" si="145"/>
        <v>0</v>
      </c>
    </row>
    <row r="843" spans="2:19">
      <c r="B843" s="5">
        <v>1942</v>
      </c>
      <c r="C843" s="32">
        <v>0</v>
      </c>
      <c r="D843" s="32">
        <v>0</v>
      </c>
      <c r="E843" s="32">
        <v>0</v>
      </c>
      <c r="F843" s="32">
        <v>0</v>
      </c>
      <c r="G843" s="32">
        <v>0</v>
      </c>
      <c r="H843" s="32">
        <v>0</v>
      </c>
      <c r="I843" s="32">
        <v>0</v>
      </c>
      <c r="J843" s="32">
        <v>0</v>
      </c>
      <c r="K843" s="32">
        <v>0</v>
      </c>
      <c r="L843" s="32">
        <v>0</v>
      </c>
      <c r="M843" s="32">
        <v>0</v>
      </c>
      <c r="N843" s="32">
        <v>0</v>
      </c>
      <c r="O843" s="32">
        <f t="shared" si="148"/>
        <v>0</v>
      </c>
      <c r="P843" s="32">
        <f t="shared" si="147"/>
        <v>0</v>
      </c>
      <c r="Q843" s="32">
        <f t="shared" si="146"/>
        <v>0</v>
      </c>
      <c r="R843" s="32">
        <f t="shared" si="145"/>
        <v>0</v>
      </c>
      <c r="S843" s="32">
        <f t="shared" si="145"/>
        <v>0</v>
      </c>
    </row>
    <row r="844" spans="2:19">
      <c r="B844" s="5">
        <v>1941</v>
      </c>
      <c r="C844" s="32">
        <v>0</v>
      </c>
      <c r="D844" s="32">
        <v>0</v>
      </c>
      <c r="E844" s="32">
        <v>0</v>
      </c>
      <c r="F844" s="32">
        <v>0</v>
      </c>
      <c r="G844" s="32">
        <v>0</v>
      </c>
      <c r="H844" s="32">
        <v>0</v>
      </c>
      <c r="I844" s="32">
        <v>0</v>
      </c>
      <c r="J844" s="32">
        <v>0</v>
      </c>
      <c r="K844" s="32">
        <v>0</v>
      </c>
      <c r="L844" s="32">
        <v>0</v>
      </c>
      <c r="M844" s="32">
        <v>0</v>
      </c>
      <c r="N844" s="32">
        <v>0</v>
      </c>
      <c r="O844" s="32">
        <f t="shared" si="148"/>
        <v>0</v>
      </c>
      <c r="P844" s="32">
        <f t="shared" si="147"/>
        <v>0</v>
      </c>
      <c r="Q844" s="32">
        <f t="shared" si="146"/>
        <v>0</v>
      </c>
      <c r="R844" s="32">
        <f t="shared" si="145"/>
        <v>0</v>
      </c>
      <c r="S844" s="32">
        <f t="shared" si="145"/>
        <v>0</v>
      </c>
    </row>
    <row r="845" spans="2:19">
      <c r="B845" s="5">
        <v>1940</v>
      </c>
      <c r="C845" s="32">
        <v>0</v>
      </c>
      <c r="D845" s="32">
        <v>0</v>
      </c>
      <c r="E845" s="32">
        <v>0</v>
      </c>
      <c r="F845" s="32">
        <v>0</v>
      </c>
      <c r="G845" s="32">
        <v>0</v>
      </c>
      <c r="H845" s="32">
        <v>0</v>
      </c>
      <c r="I845" s="32">
        <v>0</v>
      </c>
      <c r="J845" s="32">
        <v>0</v>
      </c>
      <c r="K845" s="32">
        <v>0</v>
      </c>
      <c r="L845" s="32">
        <v>0</v>
      </c>
      <c r="M845" s="32">
        <v>0</v>
      </c>
      <c r="N845" s="32">
        <v>0</v>
      </c>
      <c r="O845" s="32">
        <f t="shared" si="148"/>
        <v>0</v>
      </c>
      <c r="P845" s="32">
        <f t="shared" si="147"/>
        <v>0</v>
      </c>
      <c r="Q845" s="32">
        <f t="shared" si="146"/>
        <v>0</v>
      </c>
      <c r="R845" s="32">
        <f t="shared" si="145"/>
        <v>0</v>
      </c>
      <c r="S845" s="32">
        <f t="shared" si="145"/>
        <v>0</v>
      </c>
    </row>
    <row r="846" spans="2:19">
      <c r="B846" s="5">
        <v>1939</v>
      </c>
      <c r="C846" s="32">
        <v>0</v>
      </c>
      <c r="D846" s="32">
        <v>0</v>
      </c>
      <c r="E846" s="32">
        <v>0</v>
      </c>
      <c r="F846" s="32">
        <v>0</v>
      </c>
      <c r="G846" s="32">
        <v>0</v>
      </c>
      <c r="H846" s="32">
        <v>0</v>
      </c>
      <c r="I846" s="32">
        <v>0</v>
      </c>
      <c r="J846" s="32">
        <v>0</v>
      </c>
      <c r="K846" s="32">
        <v>0</v>
      </c>
      <c r="L846" s="32">
        <v>0</v>
      </c>
      <c r="M846" s="32">
        <v>0</v>
      </c>
      <c r="N846" s="32">
        <v>0</v>
      </c>
      <c r="O846" s="32">
        <f t="shared" si="148"/>
        <v>0</v>
      </c>
      <c r="P846" s="32">
        <f t="shared" si="147"/>
        <v>0</v>
      </c>
      <c r="Q846" s="32">
        <f t="shared" si="146"/>
        <v>0</v>
      </c>
      <c r="R846" s="32">
        <f t="shared" si="145"/>
        <v>0</v>
      </c>
      <c r="S846" s="32">
        <f t="shared" si="145"/>
        <v>0</v>
      </c>
    </row>
    <row r="847" spans="2:19">
      <c r="B847" s="5">
        <v>1938</v>
      </c>
      <c r="C847" s="32">
        <v>0</v>
      </c>
      <c r="D847" s="32">
        <v>0</v>
      </c>
      <c r="E847" s="32">
        <v>0</v>
      </c>
      <c r="F847" s="32">
        <v>0</v>
      </c>
      <c r="G847" s="32">
        <v>0</v>
      </c>
      <c r="H847" s="32">
        <v>0</v>
      </c>
      <c r="I847" s="32">
        <v>0</v>
      </c>
      <c r="J847" s="32">
        <v>0</v>
      </c>
      <c r="K847" s="32">
        <v>0</v>
      </c>
      <c r="L847" s="32">
        <v>0</v>
      </c>
      <c r="M847" s="32">
        <v>0</v>
      </c>
      <c r="N847" s="32">
        <v>0</v>
      </c>
      <c r="O847" s="32">
        <f t="shared" si="148"/>
        <v>0</v>
      </c>
      <c r="P847" s="32">
        <f t="shared" si="147"/>
        <v>0</v>
      </c>
      <c r="Q847" s="32">
        <f t="shared" si="146"/>
        <v>0</v>
      </c>
      <c r="R847" s="32">
        <f t="shared" si="145"/>
        <v>0</v>
      </c>
      <c r="S847" s="32">
        <f t="shared" si="145"/>
        <v>0</v>
      </c>
    </row>
    <row r="848" spans="2:19">
      <c r="B848" s="5">
        <v>1937</v>
      </c>
      <c r="C848" s="32">
        <v>0</v>
      </c>
      <c r="D848" s="32">
        <v>0</v>
      </c>
      <c r="E848" s="32">
        <v>0</v>
      </c>
      <c r="F848" s="32">
        <v>0</v>
      </c>
      <c r="G848" s="32">
        <v>0</v>
      </c>
      <c r="H848" s="32">
        <v>0</v>
      </c>
      <c r="I848" s="32">
        <v>0</v>
      </c>
      <c r="J848" s="32">
        <v>0</v>
      </c>
      <c r="K848" s="32">
        <v>0</v>
      </c>
      <c r="L848" s="32">
        <v>0</v>
      </c>
      <c r="M848" s="32">
        <v>0</v>
      </c>
      <c r="N848" s="32">
        <v>0</v>
      </c>
      <c r="O848" s="32">
        <f t="shared" si="148"/>
        <v>0</v>
      </c>
      <c r="P848" s="32">
        <f t="shared" si="147"/>
        <v>0</v>
      </c>
      <c r="Q848" s="32">
        <f t="shared" si="146"/>
        <v>0</v>
      </c>
      <c r="R848" s="32">
        <f t="shared" si="145"/>
        <v>0</v>
      </c>
      <c r="S848" s="32">
        <f t="shared" si="145"/>
        <v>0</v>
      </c>
    </row>
    <row r="849" spans="1:19">
      <c r="B849" s="5">
        <v>1936</v>
      </c>
      <c r="C849" s="32">
        <v>0</v>
      </c>
      <c r="D849" s="32">
        <v>0</v>
      </c>
      <c r="E849" s="32">
        <v>0</v>
      </c>
      <c r="F849" s="32">
        <v>0</v>
      </c>
      <c r="G849" s="32">
        <v>0</v>
      </c>
      <c r="H849" s="32">
        <v>0</v>
      </c>
      <c r="I849" s="32">
        <v>0</v>
      </c>
      <c r="J849" s="32">
        <v>0</v>
      </c>
      <c r="K849" s="32">
        <v>0</v>
      </c>
      <c r="L849" s="32">
        <v>0</v>
      </c>
      <c r="M849" s="32">
        <v>0</v>
      </c>
      <c r="N849" s="32">
        <v>0</v>
      </c>
      <c r="O849" s="32">
        <f t="shared" si="148"/>
        <v>0</v>
      </c>
      <c r="P849" s="32">
        <f t="shared" si="147"/>
        <v>0</v>
      </c>
      <c r="Q849" s="32">
        <f t="shared" si="146"/>
        <v>0</v>
      </c>
      <c r="R849" s="32">
        <f t="shared" si="145"/>
        <v>0</v>
      </c>
      <c r="S849" s="32">
        <f t="shared" si="145"/>
        <v>0</v>
      </c>
    </row>
    <row r="850" spans="1:19">
      <c r="B850" s="5">
        <v>1935</v>
      </c>
      <c r="C850" s="32">
        <v>0</v>
      </c>
      <c r="D850" s="32">
        <v>0</v>
      </c>
      <c r="E850" s="32">
        <v>0</v>
      </c>
      <c r="F850" s="32">
        <v>0</v>
      </c>
      <c r="G850" s="32">
        <v>0</v>
      </c>
      <c r="H850" s="32">
        <v>0</v>
      </c>
      <c r="I850" s="32">
        <v>0</v>
      </c>
      <c r="J850" s="32">
        <v>0</v>
      </c>
      <c r="K850" s="32">
        <v>0</v>
      </c>
      <c r="L850" s="32">
        <v>0</v>
      </c>
      <c r="M850" s="32">
        <v>0</v>
      </c>
      <c r="N850" s="32">
        <v>0</v>
      </c>
      <c r="O850" s="32">
        <f t="shared" si="148"/>
        <v>0</v>
      </c>
      <c r="P850" s="32">
        <f t="shared" si="147"/>
        <v>0</v>
      </c>
      <c r="Q850" s="32">
        <f t="shared" si="146"/>
        <v>0</v>
      </c>
      <c r="R850" s="32">
        <f t="shared" si="145"/>
        <v>0</v>
      </c>
      <c r="S850" s="32">
        <f t="shared" si="145"/>
        <v>0</v>
      </c>
    </row>
    <row r="851" spans="1:19">
      <c r="B851" s="5">
        <v>1934</v>
      </c>
      <c r="C851" s="32">
        <v>0</v>
      </c>
      <c r="D851" s="32">
        <v>0</v>
      </c>
      <c r="E851" s="32">
        <v>0</v>
      </c>
      <c r="F851" s="32">
        <v>0</v>
      </c>
      <c r="G851" s="32">
        <v>0</v>
      </c>
      <c r="H851" s="32">
        <v>0</v>
      </c>
      <c r="I851" s="32">
        <v>0</v>
      </c>
      <c r="J851" s="32">
        <v>0</v>
      </c>
      <c r="K851" s="32">
        <v>0</v>
      </c>
      <c r="L851" s="32">
        <v>0</v>
      </c>
      <c r="M851" s="32">
        <v>0</v>
      </c>
      <c r="N851" s="32">
        <v>0</v>
      </c>
      <c r="O851" s="32">
        <f t="shared" si="148"/>
        <v>0</v>
      </c>
      <c r="P851" s="32">
        <f t="shared" si="147"/>
        <v>0</v>
      </c>
      <c r="Q851" s="32">
        <f t="shared" si="146"/>
        <v>0</v>
      </c>
      <c r="R851" s="32">
        <f t="shared" si="145"/>
        <v>0</v>
      </c>
      <c r="S851" s="32">
        <f t="shared" si="145"/>
        <v>0</v>
      </c>
    </row>
    <row r="852" spans="1:19">
      <c r="B852" s="5">
        <v>1933</v>
      </c>
      <c r="C852" s="32">
        <v>0</v>
      </c>
      <c r="D852" s="32">
        <v>0</v>
      </c>
      <c r="E852" s="32">
        <v>0</v>
      </c>
      <c r="F852" s="32">
        <v>0</v>
      </c>
      <c r="G852" s="32">
        <v>0</v>
      </c>
      <c r="H852" s="32">
        <v>0</v>
      </c>
      <c r="I852" s="32">
        <v>0</v>
      </c>
      <c r="J852" s="32">
        <v>0</v>
      </c>
      <c r="K852" s="32">
        <v>0</v>
      </c>
      <c r="L852" s="32">
        <v>0</v>
      </c>
      <c r="M852" s="32">
        <v>0</v>
      </c>
      <c r="N852" s="32">
        <v>0</v>
      </c>
      <c r="O852" s="32">
        <f t="shared" si="148"/>
        <v>0</v>
      </c>
      <c r="P852" s="32">
        <f t="shared" si="147"/>
        <v>0</v>
      </c>
      <c r="Q852" s="32">
        <f t="shared" si="146"/>
        <v>0</v>
      </c>
      <c r="R852" s="32">
        <f t="shared" si="145"/>
        <v>0</v>
      </c>
      <c r="S852" s="32">
        <f t="shared" si="145"/>
        <v>0</v>
      </c>
    </row>
    <row r="853" spans="1:19">
      <c r="B853" s="5">
        <v>1932</v>
      </c>
      <c r="C853" s="32">
        <v>0</v>
      </c>
      <c r="D853" s="32">
        <v>0</v>
      </c>
      <c r="E853" s="32">
        <v>0</v>
      </c>
      <c r="F853" s="32">
        <v>0</v>
      </c>
      <c r="G853" s="32">
        <v>0</v>
      </c>
      <c r="H853" s="32">
        <v>0</v>
      </c>
      <c r="I853" s="32">
        <v>0</v>
      </c>
      <c r="J853" s="32">
        <v>0</v>
      </c>
      <c r="K853" s="32">
        <v>0</v>
      </c>
      <c r="L853" s="32">
        <v>0</v>
      </c>
      <c r="M853" s="32">
        <v>0</v>
      </c>
      <c r="N853" s="32">
        <v>0</v>
      </c>
      <c r="O853" s="32">
        <f t="shared" si="148"/>
        <v>0</v>
      </c>
      <c r="P853" s="32">
        <f t="shared" si="147"/>
        <v>0</v>
      </c>
      <c r="Q853" s="32">
        <f t="shared" si="146"/>
        <v>0</v>
      </c>
      <c r="R853" s="32">
        <f t="shared" si="145"/>
        <v>0</v>
      </c>
      <c r="S853" s="32">
        <f t="shared" si="145"/>
        <v>0</v>
      </c>
    </row>
    <row r="854" spans="1:19">
      <c r="B854" s="5">
        <v>1931</v>
      </c>
      <c r="C854" s="32">
        <v>0</v>
      </c>
      <c r="D854" s="32">
        <v>0</v>
      </c>
      <c r="E854" s="32">
        <v>0</v>
      </c>
      <c r="F854" s="32">
        <v>0</v>
      </c>
      <c r="G854" s="32">
        <v>0</v>
      </c>
      <c r="H854" s="32">
        <v>0</v>
      </c>
      <c r="I854" s="32">
        <v>0</v>
      </c>
      <c r="J854" s="32">
        <v>0</v>
      </c>
      <c r="K854" s="32">
        <v>0</v>
      </c>
      <c r="L854" s="32">
        <v>0</v>
      </c>
      <c r="M854" s="32">
        <v>0</v>
      </c>
      <c r="N854" s="32">
        <v>0</v>
      </c>
      <c r="O854" s="32">
        <f t="shared" si="148"/>
        <v>0</v>
      </c>
      <c r="P854" s="32">
        <f t="shared" si="147"/>
        <v>0</v>
      </c>
      <c r="Q854" s="32">
        <f t="shared" si="146"/>
        <v>0</v>
      </c>
      <c r="R854" s="32">
        <f t="shared" si="145"/>
        <v>0</v>
      </c>
      <c r="S854" s="32">
        <f t="shared" si="145"/>
        <v>0</v>
      </c>
    </row>
    <row r="855" spans="1:19">
      <c r="B855" s="5">
        <v>1930</v>
      </c>
      <c r="C855" s="32">
        <v>0</v>
      </c>
      <c r="D855" s="32">
        <v>0</v>
      </c>
      <c r="E855" s="32">
        <v>0</v>
      </c>
      <c r="F855" s="32">
        <v>0</v>
      </c>
      <c r="G855" s="32">
        <v>0</v>
      </c>
      <c r="H855" s="32">
        <v>0</v>
      </c>
      <c r="I855" s="32">
        <v>0</v>
      </c>
      <c r="J855" s="32">
        <v>0</v>
      </c>
      <c r="K855" s="32">
        <v>0</v>
      </c>
      <c r="L855" s="32">
        <v>0</v>
      </c>
      <c r="M855" s="32">
        <v>0</v>
      </c>
      <c r="N855" s="32">
        <v>0</v>
      </c>
      <c r="O855" s="32">
        <f t="shared" si="148"/>
        <v>0</v>
      </c>
      <c r="P855" s="32">
        <f t="shared" si="147"/>
        <v>0</v>
      </c>
      <c r="Q855" s="32">
        <f t="shared" si="146"/>
        <v>0</v>
      </c>
      <c r="R855" s="32">
        <f t="shared" si="145"/>
        <v>0</v>
      </c>
      <c r="S855" s="32">
        <f t="shared" si="145"/>
        <v>0</v>
      </c>
    </row>
    <row r="856" spans="1:19">
      <c r="A856" s="60" t="s">
        <v>204</v>
      </c>
      <c r="B856" s="6" t="s">
        <v>196</v>
      </c>
      <c r="C856" s="7">
        <f>SUM(C779:C855)</f>
        <v>24105.734587250001</v>
      </c>
      <c r="D856" s="7">
        <f>SUM(D778:D855)</f>
        <v>37305.040330000003</v>
      </c>
      <c r="E856" s="7">
        <f>SUM(E777:E855)</f>
        <v>37305.040330000003</v>
      </c>
      <c r="F856" s="7">
        <f>SUM(F776:F855)</f>
        <v>43767.96656375</v>
      </c>
      <c r="G856" s="7">
        <f>SUM(G775:G855)</f>
        <v>43767.96656375</v>
      </c>
      <c r="H856" s="7">
        <f>SUM(H769:H855)</f>
        <v>43767.96656375</v>
      </c>
      <c r="I856" s="7">
        <f>SUM(I769:I855)</f>
        <v>43767.96656375</v>
      </c>
      <c r="J856" s="7">
        <f t="shared" ref="J856" si="149">SUM(J769:J855)</f>
        <v>43767.96656375</v>
      </c>
      <c r="K856" s="7">
        <f>SUM(K769:K855)</f>
        <v>43767.96656375</v>
      </c>
      <c r="L856" s="7">
        <f t="shared" ref="L856" si="150">SUM(L769:L855)</f>
        <v>43767.96656375</v>
      </c>
      <c r="M856" s="7">
        <f>SUM(M769:M855)</f>
        <v>43767.96656375</v>
      </c>
      <c r="N856" s="10">
        <f>SUM(N764:N855)</f>
        <v>43767.96656375</v>
      </c>
      <c r="O856" s="10">
        <f>SUM(O764:O855)</f>
        <v>43767.96656375</v>
      </c>
      <c r="P856" s="10">
        <f>SUM(P764:P855)</f>
        <v>50792.786563750007</v>
      </c>
      <c r="Q856" s="10">
        <f>SUM(Q764:Q855)</f>
        <v>50792.786563750007</v>
      </c>
      <c r="R856" s="10">
        <f>SUM(R763:R855)</f>
        <v>58374.186563750001</v>
      </c>
      <c r="S856" s="10">
        <f>SUM(S763:S855)</f>
        <v>58374.186563750001</v>
      </c>
    </row>
    <row r="857" spans="1:19">
      <c r="A857" s="61"/>
      <c r="B857" s="6"/>
      <c r="C857" s="7"/>
      <c r="D857" s="7"/>
      <c r="E857" s="7"/>
      <c r="F857" s="7"/>
      <c r="G857" s="7"/>
      <c r="H857" s="7"/>
      <c r="I857" s="7"/>
      <c r="J857" s="7"/>
      <c r="K857" s="7"/>
      <c r="L857" s="7"/>
      <c r="M857" s="9"/>
    </row>
    <row r="858" spans="1:19">
      <c r="A858" s="62" t="s">
        <v>205</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v>15352.25</v>
      </c>
      <c r="S859" s="32">
        <f t="shared" ref="S859:S922" si="151">R859</f>
        <v>15352.25</v>
      </c>
    </row>
    <row r="860" spans="1:19">
      <c r="B860" s="5">
        <v>2020</v>
      </c>
      <c r="C860" s="31"/>
      <c r="D860" s="31"/>
      <c r="E860" s="31"/>
      <c r="F860" s="31"/>
      <c r="G860" s="31"/>
      <c r="H860" s="31"/>
      <c r="I860" s="31"/>
      <c r="J860" s="31"/>
      <c r="K860" s="31"/>
      <c r="L860" s="31"/>
      <c r="M860" s="31"/>
      <c r="N860" s="31"/>
      <c r="O860" s="31"/>
      <c r="P860" s="31"/>
      <c r="Q860" s="32">
        <v>9908.14</v>
      </c>
      <c r="R860" s="32">
        <f t="shared" ref="R860:S923" si="152">Q860</f>
        <v>9908.14</v>
      </c>
      <c r="S860" s="32">
        <f t="shared" si="151"/>
        <v>9908.14</v>
      </c>
    </row>
    <row r="861" spans="1:19">
      <c r="A861" s="35"/>
      <c r="B861" s="5">
        <v>2019</v>
      </c>
      <c r="C861" s="31"/>
      <c r="D861" s="31"/>
      <c r="E861" s="31"/>
      <c r="F861" s="31"/>
      <c r="G861" s="31"/>
      <c r="H861" s="31"/>
      <c r="I861" s="31"/>
      <c r="J861" s="31"/>
      <c r="K861" s="31"/>
      <c r="L861" s="31"/>
      <c r="M861" s="31"/>
      <c r="N861" s="31"/>
      <c r="O861" s="31"/>
      <c r="P861" s="32">
        <v>0</v>
      </c>
      <c r="Q861" s="32">
        <f t="shared" ref="Q861:Q924" si="153">P861</f>
        <v>0</v>
      </c>
      <c r="R861" s="32">
        <f t="shared" si="152"/>
        <v>0</v>
      </c>
      <c r="S861" s="32">
        <f t="shared" si="151"/>
        <v>0</v>
      </c>
    </row>
    <row r="862" spans="1:19">
      <c r="A862" s="35"/>
      <c r="B862" s="5">
        <v>2018</v>
      </c>
      <c r="C862" s="31"/>
      <c r="D862" s="31"/>
      <c r="E862" s="31"/>
      <c r="F862" s="31"/>
      <c r="G862" s="31"/>
      <c r="H862" s="31"/>
      <c r="I862" s="31"/>
      <c r="J862" s="31"/>
      <c r="K862" s="31"/>
      <c r="L862" s="31"/>
      <c r="M862" s="31"/>
      <c r="N862" s="31"/>
      <c r="O862" s="32">
        <v>0</v>
      </c>
      <c r="P862" s="32">
        <f t="shared" ref="P862:P925" si="154">O862</f>
        <v>0</v>
      </c>
      <c r="Q862" s="32">
        <f t="shared" si="153"/>
        <v>0</v>
      </c>
      <c r="R862" s="32">
        <f t="shared" si="152"/>
        <v>0</v>
      </c>
      <c r="S862" s="32">
        <f t="shared" si="151"/>
        <v>0</v>
      </c>
    </row>
    <row r="863" spans="1:19">
      <c r="A863" s="35"/>
      <c r="B863" s="5">
        <v>2017</v>
      </c>
      <c r="C863" s="31">
        <v>0</v>
      </c>
      <c r="D863" s="31">
        <v>0</v>
      </c>
      <c r="E863" s="31">
        <v>0</v>
      </c>
      <c r="F863" s="31">
        <v>0</v>
      </c>
      <c r="G863" s="31">
        <v>0</v>
      </c>
      <c r="H863" s="31">
        <v>0</v>
      </c>
      <c r="I863" s="31">
        <v>0</v>
      </c>
      <c r="J863" s="31">
        <v>0</v>
      </c>
      <c r="K863" s="31">
        <v>0</v>
      </c>
      <c r="L863" s="31">
        <v>0</v>
      </c>
      <c r="M863" s="31">
        <v>0</v>
      </c>
      <c r="N863" s="32">
        <v>0</v>
      </c>
      <c r="O863" s="32">
        <f>N863</f>
        <v>0</v>
      </c>
      <c r="P863" s="32">
        <f t="shared" si="154"/>
        <v>0</v>
      </c>
      <c r="Q863" s="32">
        <f t="shared" si="153"/>
        <v>0</v>
      </c>
      <c r="R863" s="32">
        <f t="shared" si="152"/>
        <v>0</v>
      </c>
      <c r="S863" s="32">
        <f t="shared" si="151"/>
        <v>0</v>
      </c>
    </row>
    <row r="864" spans="1:19">
      <c r="B864" s="5">
        <v>2016</v>
      </c>
      <c r="C864" s="31">
        <v>0</v>
      </c>
      <c r="D864" s="31">
        <v>0</v>
      </c>
      <c r="E864" s="31">
        <v>0</v>
      </c>
      <c r="F864" s="31">
        <v>0</v>
      </c>
      <c r="G864" s="31">
        <v>0</v>
      </c>
      <c r="H864" s="31">
        <v>0</v>
      </c>
      <c r="I864" s="31">
        <v>0</v>
      </c>
      <c r="J864" s="31">
        <v>0</v>
      </c>
      <c r="K864" s="31">
        <v>0</v>
      </c>
      <c r="L864" s="31">
        <v>0</v>
      </c>
      <c r="M864" s="32">
        <v>13491.99</v>
      </c>
      <c r="N864" s="32">
        <v>13491.99</v>
      </c>
      <c r="O864" s="32">
        <f t="shared" ref="O864:O927" si="155">N864</f>
        <v>13491.99</v>
      </c>
      <c r="P864" s="32">
        <f t="shared" si="154"/>
        <v>13491.99</v>
      </c>
      <c r="Q864" s="32">
        <f t="shared" si="153"/>
        <v>13491.99</v>
      </c>
      <c r="R864" s="32">
        <f t="shared" si="152"/>
        <v>13491.99</v>
      </c>
      <c r="S864" s="32">
        <f t="shared" si="151"/>
        <v>13491.99</v>
      </c>
    </row>
    <row r="865" spans="2:19">
      <c r="B865" s="5">
        <v>2015</v>
      </c>
      <c r="C865" s="31">
        <v>0</v>
      </c>
      <c r="D865" s="31">
        <v>0</v>
      </c>
      <c r="E865" s="31">
        <v>0</v>
      </c>
      <c r="F865" s="31">
        <v>0</v>
      </c>
      <c r="G865" s="31">
        <v>0</v>
      </c>
      <c r="H865" s="31">
        <v>0</v>
      </c>
      <c r="I865" s="31">
        <v>0</v>
      </c>
      <c r="J865" s="31">
        <v>0</v>
      </c>
      <c r="K865" s="31">
        <v>0</v>
      </c>
      <c r="L865" s="32">
        <v>146.88240000000002</v>
      </c>
      <c r="M865" s="32">
        <v>146.88240000000002</v>
      </c>
      <c r="N865" s="32">
        <v>146.88240000000002</v>
      </c>
      <c r="O865" s="32">
        <f t="shared" si="155"/>
        <v>146.88240000000002</v>
      </c>
      <c r="P865" s="32">
        <f t="shared" si="154"/>
        <v>146.88240000000002</v>
      </c>
      <c r="Q865" s="32">
        <f t="shared" si="153"/>
        <v>146.88240000000002</v>
      </c>
      <c r="R865" s="32">
        <f t="shared" si="152"/>
        <v>146.88240000000002</v>
      </c>
      <c r="S865" s="32">
        <f t="shared" si="151"/>
        <v>146.88240000000002</v>
      </c>
    </row>
    <row r="866" spans="2:19">
      <c r="B866" s="5">
        <v>2014</v>
      </c>
      <c r="C866" s="31">
        <v>0</v>
      </c>
      <c r="D866" s="31">
        <v>0</v>
      </c>
      <c r="E866" s="31">
        <v>0</v>
      </c>
      <c r="F866" s="31">
        <v>0</v>
      </c>
      <c r="G866" s="31">
        <v>0</v>
      </c>
      <c r="H866" s="31">
        <v>0</v>
      </c>
      <c r="I866" s="31">
        <v>0</v>
      </c>
      <c r="J866" s="31">
        <v>0</v>
      </c>
      <c r="K866" s="32">
        <v>17865.23576</v>
      </c>
      <c r="L866" s="32">
        <v>17865.23576</v>
      </c>
      <c r="M866" s="32">
        <v>17865.23576</v>
      </c>
      <c r="N866" s="32">
        <v>17865.23576</v>
      </c>
      <c r="O866" s="32">
        <f t="shared" si="155"/>
        <v>17865.23576</v>
      </c>
      <c r="P866" s="32">
        <f t="shared" si="154"/>
        <v>17865.23576</v>
      </c>
      <c r="Q866" s="32">
        <f t="shared" si="153"/>
        <v>17865.23576</v>
      </c>
      <c r="R866" s="32">
        <f t="shared" si="152"/>
        <v>17865.23576</v>
      </c>
      <c r="S866" s="32">
        <f t="shared" si="151"/>
        <v>17865.23576</v>
      </c>
    </row>
    <row r="867" spans="2:19">
      <c r="B867" s="5">
        <v>2013</v>
      </c>
      <c r="C867" s="31">
        <v>0</v>
      </c>
      <c r="D867" s="31">
        <v>0</v>
      </c>
      <c r="E867" s="31">
        <v>0</v>
      </c>
      <c r="F867" s="31">
        <v>0</v>
      </c>
      <c r="G867" s="31">
        <v>0</v>
      </c>
      <c r="H867" s="31">
        <v>0</v>
      </c>
      <c r="I867" s="31">
        <v>0</v>
      </c>
      <c r="J867" s="32">
        <v>7854.8420800000004</v>
      </c>
      <c r="K867" s="32">
        <v>7854.8420800000004</v>
      </c>
      <c r="L867" s="32">
        <v>7854.8420800000004</v>
      </c>
      <c r="M867" s="32">
        <v>7854.8420800000004</v>
      </c>
      <c r="N867" s="32">
        <v>7854.8420800000004</v>
      </c>
      <c r="O867" s="32">
        <f t="shared" si="155"/>
        <v>7854.8420800000004</v>
      </c>
      <c r="P867" s="32">
        <f t="shared" si="154"/>
        <v>7854.8420800000004</v>
      </c>
      <c r="Q867" s="32">
        <f t="shared" si="153"/>
        <v>7854.8420800000004</v>
      </c>
      <c r="R867" s="32">
        <f t="shared" si="152"/>
        <v>7854.8420800000004</v>
      </c>
      <c r="S867" s="32">
        <f t="shared" si="151"/>
        <v>7854.8420800000004</v>
      </c>
    </row>
    <row r="868" spans="2:19">
      <c r="B868" s="5">
        <v>2012</v>
      </c>
      <c r="C868" s="31">
        <v>0</v>
      </c>
      <c r="D868" s="31">
        <v>0</v>
      </c>
      <c r="E868" s="31">
        <v>0</v>
      </c>
      <c r="F868" s="31">
        <v>0</v>
      </c>
      <c r="G868" s="31">
        <v>0</v>
      </c>
      <c r="H868" s="31">
        <v>0</v>
      </c>
      <c r="I868" s="32">
        <v>6399.2275199999995</v>
      </c>
      <c r="J868" s="32">
        <v>6399.2275199999995</v>
      </c>
      <c r="K868" s="32">
        <v>6399.2275199999995</v>
      </c>
      <c r="L868" s="32">
        <v>6399.2275199999995</v>
      </c>
      <c r="M868" s="32">
        <v>6399.2275199999995</v>
      </c>
      <c r="N868" s="32">
        <v>6399.2275199999995</v>
      </c>
      <c r="O868" s="32">
        <f t="shared" si="155"/>
        <v>6399.2275199999995</v>
      </c>
      <c r="P868" s="32">
        <f t="shared" si="154"/>
        <v>6399.2275199999995</v>
      </c>
      <c r="Q868" s="32">
        <f t="shared" si="153"/>
        <v>6399.2275199999995</v>
      </c>
      <c r="R868" s="32">
        <f t="shared" si="152"/>
        <v>6399.2275199999995</v>
      </c>
      <c r="S868" s="32">
        <f t="shared" si="151"/>
        <v>6399.2275199999995</v>
      </c>
    </row>
    <row r="869" spans="2:19">
      <c r="B869" s="5">
        <v>2011</v>
      </c>
      <c r="C869" s="31">
        <v>0</v>
      </c>
      <c r="D869" s="31">
        <v>0</v>
      </c>
      <c r="E869" s="31">
        <v>0</v>
      </c>
      <c r="F869" s="31">
        <v>0</v>
      </c>
      <c r="G869" s="31">
        <v>0</v>
      </c>
      <c r="H869" s="32">
        <v>771.9695200000001</v>
      </c>
      <c r="I869" s="32">
        <v>771.9695200000001</v>
      </c>
      <c r="J869" s="32">
        <v>771.9695200000001</v>
      </c>
      <c r="K869" s="32">
        <v>771.9695200000001</v>
      </c>
      <c r="L869" s="32">
        <v>771.9695200000001</v>
      </c>
      <c r="M869" s="32">
        <v>771.9695200000001</v>
      </c>
      <c r="N869" s="32">
        <v>771.9695200000001</v>
      </c>
      <c r="O869" s="32">
        <f t="shared" si="155"/>
        <v>771.9695200000001</v>
      </c>
      <c r="P869" s="32">
        <f t="shared" si="154"/>
        <v>771.9695200000001</v>
      </c>
      <c r="Q869" s="32">
        <f t="shared" si="153"/>
        <v>771.9695200000001</v>
      </c>
      <c r="R869" s="32">
        <f t="shared" si="152"/>
        <v>771.9695200000001</v>
      </c>
      <c r="S869" s="32">
        <f t="shared" si="151"/>
        <v>771.9695200000001</v>
      </c>
    </row>
    <row r="870" spans="2:19">
      <c r="B870" s="5">
        <v>2010</v>
      </c>
      <c r="C870" s="31">
        <v>0</v>
      </c>
      <c r="D870" s="31">
        <v>0</v>
      </c>
      <c r="E870" s="31">
        <v>0</v>
      </c>
      <c r="F870" s="31">
        <v>0</v>
      </c>
      <c r="G870" s="32">
        <v>0</v>
      </c>
      <c r="H870" s="32">
        <v>0</v>
      </c>
      <c r="I870" s="32">
        <v>0</v>
      </c>
      <c r="J870" s="32">
        <v>0</v>
      </c>
      <c r="K870" s="32">
        <v>0</v>
      </c>
      <c r="L870" s="32">
        <v>0</v>
      </c>
      <c r="M870" s="32">
        <v>0</v>
      </c>
      <c r="N870" s="32">
        <v>0</v>
      </c>
      <c r="O870" s="32">
        <f t="shared" si="155"/>
        <v>0</v>
      </c>
      <c r="P870" s="32">
        <f t="shared" si="154"/>
        <v>0</v>
      </c>
      <c r="Q870" s="32">
        <f t="shared" si="153"/>
        <v>0</v>
      </c>
      <c r="R870" s="32">
        <f t="shared" si="152"/>
        <v>0</v>
      </c>
      <c r="S870" s="32">
        <f t="shared" si="151"/>
        <v>0</v>
      </c>
    </row>
    <row r="871" spans="2:19">
      <c r="B871" s="5">
        <v>2009</v>
      </c>
      <c r="C871" s="31">
        <v>0</v>
      </c>
      <c r="D871" s="31">
        <v>0</v>
      </c>
      <c r="E871" s="31">
        <v>0</v>
      </c>
      <c r="F871" s="32">
        <v>0</v>
      </c>
      <c r="G871" s="32">
        <v>0</v>
      </c>
      <c r="H871" s="32">
        <v>0</v>
      </c>
      <c r="I871" s="32">
        <v>0</v>
      </c>
      <c r="J871" s="32">
        <v>0</v>
      </c>
      <c r="K871" s="32">
        <v>0</v>
      </c>
      <c r="L871" s="32">
        <v>0</v>
      </c>
      <c r="M871" s="32">
        <v>0</v>
      </c>
      <c r="N871" s="32">
        <v>0</v>
      </c>
      <c r="O871" s="32">
        <f t="shared" si="155"/>
        <v>0</v>
      </c>
      <c r="P871" s="32">
        <f t="shared" si="154"/>
        <v>0</v>
      </c>
      <c r="Q871" s="32">
        <f t="shared" si="153"/>
        <v>0</v>
      </c>
      <c r="R871" s="32">
        <f t="shared" si="152"/>
        <v>0</v>
      </c>
      <c r="S871" s="32">
        <f t="shared" si="151"/>
        <v>0</v>
      </c>
    </row>
    <row r="872" spans="2:19">
      <c r="B872" s="5">
        <v>2008</v>
      </c>
      <c r="C872" s="31">
        <v>0</v>
      </c>
      <c r="D872" s="31">
        <v>0</v>
      </c>
      <c r="E872" s="32">
        <v>8343.9399999999987</v>
      </c>
      <c r="F872" s="32">
        <v>8343.9399999999987</v>
      </c>
      <c r="G872" s="32">
        <v>8343.9399999999987</v>
      </c>
      <c r="H872" s="32">
        <v>8343.9399999999987</v>
      </c>
      <c r="I872" s="32">
        <v>8343.9399999999987</v>
      </c>
      <c r="J872" s="32">
        <v>8343.9399999999987</v>
      </c>
      <c r="K872" s="32">
        <v>8343.9399999999987</v>
      </c>
      <c r="L872" s="32">
        <v>8343.9399999999987</v>
      </c>
      <c r="M872" s="32">
        <v>8343.9399999999987</v>
      </c>
      <c r="N872" s="32">
        <v>8343.9399999999987</v>
      </c>
      <c r="O872" s="32">
        <f t="shared" si="155"/>
        <v>8343.9399999999987</v>
      </c>
      <c r="P872" s="32">
        <f t="shared" si="154"/>
        <v>8343.9399999999987</v>
      </c>
      <c r="Q872" s="32">
        <f t="shared" si="153"/>
        <v>8343.9399999999987</v>
      </c>
      <c r="R872" s="32">
        <f t="shared" si="152"/>
        <v>8343.9399999999987</v>
      </c>
      <c r="S872" s="32">
        <f t="shared" si="151"/>
        <v>8343.9399999999987</v>
      </c>
    </row>
    <row r="873" spans="2:19">
      <c r="B873" s="5">
        <v>2007</v>
      </c>
      <c r="C873" s="31">
        <v>0</v>
      </c>
      <c r="D873" s="32">
        <v>77724.79492</v>
      </c>
      <c r="E873" s="32">
        <v>77724.79492</v>
      </c>
      <c r="F873" s="32">
        <v>77724.79492</v>
      </c>
      <c r="G873" s="32">
        <v>77724.79492</v>
      </c>
      <c r="H873" s="32">
        <v>77724.79492</v>
      </c>
      <c r="I873" s="32">
        <v>77724.79492</v>
      </c>
      <c r="J873" s="32">
        <v>77724.79492</v>
      </c>
      <c r="K873" s="32">
        <v>77724.79492</v>
      </c>
      <c r="L873" s="32">
        <v>77724.79492</v>
      </c>
      <c r="M873" s="32">
        <v>77724.79492</v>
      </c>
      <c r="N873" s="32">
        <v>77724.79492</v>
      </c>
      <c r="O873" s="32">
        <f t="shared" si="155"/>
        <v>77724.79492</v>
      </c>
      <c r="P873" s="32">
        <f t="shared" si="154"/>
        <v>77724.79492</v>
      </c>
      <c r="Q873" s="32">
        <f t="shared" si="153"/>
        <v>77724.79492</v>
      </c>
      <c r="R873" s="32">
        <f t="shared" si="152"/>
        <v>77724.79492</v>
      </c>
      <c r="S873" s="32">
        <f t="shared" si="151"/>
        <v>77724.79492</v>
      </c>
    </row>
    <row r="874" spans="2:19">
      <c r="B874" s="5">
        <v>2006</v>
      </c>
      <c r="C874" s="32">
        <v>800.31332499999996</v>
      </c>
      <c r="D874" s="32">
        <v>800.31332499999996</v>
      </c>
      <c r="E874" s="32">
        <v>800.31332499999996</v>
      </c>
      <c r="F874" s="32">
        <v>800.31332499999996</v>
      </c>
      <c r="G874" s="32">
        <v>800.31332499999996</v>
      </c>
      <c r="H874" s="32">
        <v>800.31332499999996</v>
      </c>
      <c r="I874" s="32">
        <v>800.31332499999996</v>
      </c>
      <c r="J874" s="32">
        <v>800.31332499999996</v>
      </c>
      <c r="K874" s="32">
        <v>800.31332499999996</v>
      </c>
      <c r="L874" s="32">
        <v>800.31332499999996</v>
      </c>
      <c r="M874" s="32">
        <v>800.31332499999996</v>
      </c>
      <c r="N874" s="32">
        <v>800.31332499999996</v>
      </c>
      <c r="O874" s="32">
        <f t="shared" si="155"/>
        <v>800.31332499999996</v>
      </c>
      <c r="P874" s="32">
        <f t="shared" si="154"/>
        <v>800.31332499999996</v>
      </c>
      <c r="Q874" s="32">
        <f t="shared" si="153"/>
        <v>800.31332499999996</v>
      </c>
      <c r="R874" s="32">
        <f t="shared" si="152"/>
        <v>800.31332499999996</v>
      </c>
      <c r="S874" s="32">
        <f t="shared" si="151"/>
        <v>800.31332499999996</v>
      </c>
    </row>
    <row r="875" spans="2:19">
      <c r="B875" s="5">
        <v>2005</v>
      </c>
      <c r="C875" s="32">
        <v>4513.4880000000003</v>
      </c>
      <c r="D875" s="32">
        <v>4513.4880000000003</v>
      </c>
      <c r="E875" s="32">
        <v>4513.4880000000003</v>
      </c>
      <c r="F875" s="32">
        <v>4513.4880000000003</v>
      </c>
      <c r="G875" s="32">
        <v>4513.4880000000003</v>
      </c>
      <c r="H875" s="32">
        <v>4513.4880000000003</v>
      </c>
      <c r="I875" s="32">
        <v>4513.4880000000003</v>
      </c>
      <c r="J875" s="32">
        <v>4513.4880000000003</v>
      </c>
      <c r="K875" s="32">
        <v>4513.4880000000003</v>
      </c>
      <c r="L875" s="32">
        <v>4513.4880000000003</v>
      </c>
      <c r="M875" s="32">
        <v>4513.4880000000003</v>
      </c>
      <c r="N875" s="32">
        <v>4513.4880000000003</v>
      </c>
      <c r="O875" s="32">
        <f t="shared" si="155"/>
        <v>4513.4880000000003</v>
      </c>
      <c r="P875" s="32">
        <f t="shared" si="154"/>
        <v>4513.4880000000003</v>
      </c>
      <c r="Q875" s="32">
        <f t="shared" si="153"/>
        <v>4513.4880000000003</v>
      </c>
      <c r="R875" s="32">
        <f t="shared" si="152"/>
        <v>4513.4880000000003</v>
      </c>
      <c r="S875" s="32">
        <f t="shared" si="151"/>
        <v>4513.4880000000003</v>
      </c>
    </row>
    <row r="876" spans="2:19">
      <c r="B876" s="5">
        <v>2004</v>
      </c>
      <c r="C876" s="32">
        <v>4309.893</v>
      </c>
      <c r="D876" s="32">
        <v>4309.893</v>
      </c>
      <c r="E876" s="32">
        <v>4309.893</v>
      </c>
      <c r="F876" s="32">
        <v>4309.893</v>
      </c>
      <c r="G876" s="32">
        <v>4309.893</v>
      </c>
      <c r="H876" s="32">
        <v>4309.893</v>
      </c>
      <c r="I876" s="32">
        <v>4309.893</v>
      </c>
      <c r="J876" s="32">
        <v>4309.893</v>
      </c>
      <c r="K876" s="32">
        <v>4309.893</v>
      </c>
      <c r="L876" s="32">
        <v>4309.893</v>
      </c>
      <c r="M876" s="32">
        <v>4309.893</v>
      </c>
      <c r="N876" s="32">
        <v>4309.893</v>
      </c>
      <c r="O876" s="32">
        <f t="shared" si="155"/>
        <v>4309.893</v>
      </c>
      <c r="P876" s="32">
        <f t="shared" si="154"/>
        <v>4309.893</v>
      </c>
      <c r="Q876" s="32">
        <f t="shared" si="153"/>
        <v>4309.893</v>
      </c>
      <c r="R876" s="32">
        <f t="shared" si="152"/>
        <v>4309.893</v>
      </c>
      <c r="S876" s="32">
        <f t="shared" si="151"/>
        <v>4309.893</v>
      </c>
    </row>
    <row r="877" spans="2:19">
      <c r="B877" s="5">
        <v>2003</v>
      </c>
      <c r="C877" s="32">
        <v>0</v>
      </c>
      <c r="D877" s="32">
        <v>0</v>
      </c>
      <c r="E877" s="32">
        <v>0</v>
      </c>
      <c r="F877" s="32">
        <v>0</v>
      </c>
      <c r="G877" s="32">
        <v>0</v>
      </c>
      <c r="H877" s="32">
        <v>0</v>
      </c>
      <c r="I877" s="32">
        <v>0</v>
      </c>
      <c r="J877" s="32">
        <v>0</v>
      </c>
      <c r="K877" s="32">
        <v>0</v>
      </c>
      <c r="L877" s="32">
        <v>0</v>
      </c>
      <c r="M877" s="32">
        <v>0</v>
      </c>
      <c r="N877" s="32">
        <v>0</v>
      </c>
      <c r="O877" s="32">
        <f t="shared" si="155"/>
        <v>0</v>
      </c>
      <c r="P877" s="32">
        <f t="shared" si="154"/>
        <v>0</v>
      </c>
      <c r="Q877" s="32">
        <f t="shared" si="153"/>
        <v>0</v>
      </c>
      <c r="R877" s="32">
        <f t="shared" si="152"/>
        <v>0</v>
      </c>
      <c r="S877" s="32">
        <f t="shared" si="151"/>
        <v>0</v>
      </c>
    </row>
    <row r="878" spans="2:19">
      <c r="B878" s="5">
        <v>2002</v>
      </c>
      <c r="C878" s="32">
        <v>5000</v>
      </c>
      <c r="D878" s="32">
        <v>5000</v>
      </c>
      <c r="E878" s="32">
        <v>5000</v>
      </c>
      <c r="F878" s="32">
        <v>5000</v>
      </c>
      <c r="G878" s="32">
        <v>5000</v>
      </c>
      <c r="H878" s="32">
        <v>5000</v>
      </c>
      <c r="I878" s="32">
        <v>5000</v>
      </c>
      <c r="J878" s="32">
        <v>5000</v>
      </c>
      <c r="K878" s="32">
        <v>5000</v>
      </c>
      <c r="L878" s="32">
        <v>5000</v>
      </c>
      <c r="M878" s="32">
        <v>5000</v>
      </c>
      <c r="N878" s="32">
        <v>5000</v>
      </c>
      <c r="O878" s="32">
        <f t="shared" si="155"/>
        <v>5000</v>
      </c>
      <c r="P878" s="32">
        <f t="shared" si="154"/>
        <v>5000</v>
      </c>
      <c r="Q878" s="32">
        <f t="shared" si="153"/>
        <v>5000</v>
      </c>
      <c r="R878" s="32">
        <f t="shared" si="152"/>
        <v>5000</v>
      </c>
      <c r="S878" s="32">
        <f t="shared" si="151"/>
        <v>5000</v>
      </c>
    </row>
    <row r="879" spans="2:19">
      <c r="B879" s="5">
        <v>2001</v>
      </c>
      <c r="C879" s="32">
        <v>0</v>
      </c>
      <c r="D879" s="32">
        <v>0</v>
      </c>
      <c r="E879" s="32">
        <v>0</v>
      </c>
      <c r="F879" s="32">
        <v>0</v>
      </c>
      <c r="G879" s="32">
        <v>0</v>
      </c>
      <c r="H879" s="32">
        <v>0</v>
      </c>
      <c r="I879" s="32">
        <v>0</v>
      </c>
      <c r="J879" s="32">
        <v>0</v>
      </c>
      <c r="K879" s="32">
        <v>0</v>
      </c>
      <c r="L879" s="32">
        <v>0</v>
      </c>
      <c r="M879" s="32">
        <v>0</v>
      </c>
      <c r="N879" s="32">
        <v>0</v>
      </c>
      <c r="O879" s="32">
        <f t="shared" si="155"/>
        <v>0</v>
      </c>
      <c r="P879" s="32">
        <f t="shared" si="154"/>
        <v>0</v>
      </c>
      <c r="Q879" s="32">
        <f t="shared" si="153"/>
        <v>0</v>
      </c>
      <c r="R879" s="32">
        <f t="shared" si="152"/>
        <v>0</v>
      </c>
      <c r="S879" s="32">
        <f t="shared" si="151"/>
        <v>0</v>
      </c>
    </row>
    <row r="880" spans="2:19">
      <c r="B880" s="5">
        <v>2000</v>
      </c>
      <c r="C880" s="32">
        <v>0</v>
      </c>
      <c r="D880" s="32">
        <v>0</v>
      </c>
      <c r="E880" s="32">
        <v>0</v>
      </c>
      <c r="F880" s="32">
        <v>0</v>
      </c>
      <c r="G880" s="32">
        <v>0</v>
      </c>
      <c r="H880" s="32">
        <v>0</v>
      </c>
      <c r="I880" s="32">
        <v>0</v>
      </c>
      <c r="J880" s="32">
        <v>0</v>
      </c>
      <c r="K880" s="32">
        <v>0</v>
      </c>
      <c r="L880" s="32">
        <v>0</v>
      </c>
      <c r="M880" s="32">
        <v>0</v>
      </c>
      <c r="N880" s="32">
        <v>0</v>
      </c>
      <c r="O880" s="32">
        <f t="shared" si="155"/>
        <v>0</v>
      </c>
      <c r="P880" s="32">
        <f t="shared" si="154"/>
        <v>0</v>
      </c>
      <c r="Q880" s="32">
        <f t="shared" si="153"/>
        <v>0</v>
      </c>
      <c r="R880" s="32">
        <f t="shared" si="152"/>
        <v>0</v>
      </c>
      <c r="S880" s="32">
        <f t="shared" si="151"/>
        <v>0</v>
      </c>
    </row>
    <row r="881" spans="2:19">
      <c r="B881" s="5">
        <v>1999</v>
      </c>
      <c r="C881" s="32">
        <v>0</v>
      </c>
      <c r="D881" s="32">
        <v>0</v>
      </c>
      <c r="E881" s="32">
        <v>0</v>
      </c>
      <c r="F881" s="32">
        <v>0</v>
      </c>
      <c r="G881" s="32">
        <v>0</v>
      </c>
      <c r="H881" s="32">
        <v>0</v>
      </c>
      <c r="I881" s="32">
        <v>0</v>
      </c>
      <c r="J881" s="32">
        <v>0</v>
      </c>
      <c r="K881" s="32">
        <v>0</v>
      </c>
      <c r="L881" s="32">
        <v>0</v>
      </c>
      <c r="M881" s="32">
        <v>0</v>
      </c>
      <c r="N881" s="32">
        <v>0</v>
      </c>
      <c r="O881" s="32">
        <f t="shared" si="155"/>
        <v>0</v>
      </c>
      <c r="P881" s="32">
        <f t="shared" si="154"/>
        <v>0</v>
      </c>
      <c r="Q881" s="32">
        <f t="shared" si="153"/>
        <v>0</v>
      </c>
      <c r="R881" s="32">
        <f t="shared" si="152"/>
        <v>0</v>
      </c>
      <c r="S881" s="32">
        <f t="shared" si="151"/>
        <v>0</v>
      </c>
    </row>
    <row r="882" spans="2:19">
      <c r="B882" s="5">
        <v>1998</v>
      </c>
      <c r="C882" s="32">
        <v>0</v>
      </c>
      <c r="D882" s="32">
        <v>0</v>
      </c>
      <c r="E882" s="32">
        <v>0</v>
      </c>
      <c r="F882" s="32">
        <v>0</v>
      </c>
      <c r="G882" s="32">
        <v>0</v>
      </c>
      <c r="H882" s="32">
        <v>0</v>
      </c>
      <c r="I882" s="32">
        <v>0</v>
      </c>
      <c r="J882" s="32">
        <v>0</v>
      </c>
      <c r="K882" s="32">
        <v>0</v>
      </c>
      <c r="L882" s="32">
        <v>0</v>
      </c>
      <c r="M882" s="32">
        <v>0</v>
      </c>
      <c r="N882" s="32">
        <v>0</v>
      </c>
      <c r="O882" s="32">
        <f t="shared" si="155"/>
        <v>0</v>
      </c>
      <c r="P882" s="32">
        <f t="shared" si="154"/>
        <v>0</v>
      </c>
      <c r="Q882" s="32">
        <f t="shared" si="153"/>
        <v>0</v>
      </c>
      <c r="R882" s="32">
        <f t="shared" si="152"/>
        <v>0</v>
      </c>
      <c r="S882" s="32">
        <f t="shared" si="151"/>
        <v>0</v>
      </c>
    </row>
    <row r="883" spans="2:19">
      <c r="B883" s="5">
        <v>1997</v>
      </c>
      <c r="C883" s="32">
        <v>8538.57</v>
      </c>
      <c r="D883" s="32">
        <v>0</v>
      </c>
      <c r="E883" s="32">
        <v>0</v>
      </c>
      <c r="F883" s="32">
        <v>0</v>
      </c>
      <c r="G883" s="32">
        <v>0</v>
      </c>
      <c r="H883" s="32">
        <v>0</v>
      </c>
      <c r="I883" s="32">
        <v>0</v>
      </c>
      <c r="J883" s="32">
        <v>0</v>
      </c>
      <c r="K883" s="32">
        <v>0</v>
      </c>
      <c r="L883" s="32">
        <v>0</v>
      </c>
      <c r="M883" s="32">
        <v>0</v>
      </c>
      <c r="N883" s="32">
        <v>0</v>
      </c>
      <c r="O883" s="32">
        <f t="shared" si="155"/>
        <v>0</v>
      </c>
      <c r="P883" s="32">
        <f t="shared" si="154"/>
        <v>0</v>
      </c>
      <c r="Q883" s="32">
        <f t="shared" si="153"/>
        <v>0</v>
      </c>
      <c r="R883" s="32">
        <f t="shared" si="152"/>
        <v>0</v>
      </c>
      <c r="S883" s="32">
        <f t="shared" si="151"/>
        <v>0</v>
      </c>
    </row>
    <row r="884" spans="2:19">
      <c r="B884" s="5">
        <v>1996</v>
      </c>
      <c r="C884" s="32">
        <v>0</v>
      </c>
      <c r="D884" s="32">
        <v>0</v>
      </c>
      <c r="E884" s="32">
        <v>0</v>
      </c>
      <c r="F884" s="32">
        <v>0</v>
      </c>
      <c r="G884" s="32">
        <v>0</v>
      </c>
      <c r="H884" s="32">
        <v>0</v>
      </c>
      <c r="I884" s="32">
        <v>0</v>
      </c>
      <c r="J884" s="32">
        <v>0</v>
      </c>
      <c r="K884" s="32">
        <v>0</v>
      </c>
      <c r="L884" s="32">
        <v>0</v>
      </c>
      <c r="M884" s="32">
        <v>0</v>
      </c>
      <c r="N884" s="32">
        <v>0</v>
      </c>
      <c r="O884" s="32">
        <f t="shared" si="155"/>
        <v>0</v>
      </c>
      <c r="P884" s="32">
        <f t="shared" si="154"/>
        <v>0</v>
      </c>
      <c r="Q884" s="32">
        <f t="shared" si="153"/>
        <v>0</v>
      </c>
      <c r="R884" s="32">
        <f t="shared" si="152"/>
        <v>0</v>
      </c>
      <c r="S884" s="32">
        <f t="shared" si="151"/>
        <v>0</v>
      </c>
    </row>
    <row r="885" spans="2:19">
      <c r="B885" s="5">
        <v>1995</v>
      </c>
      <c r="C885" s="32">
        <v>0</v>
      </c>
      <c r="D885" s="32">
        <v>0</v>
      </c>
      <c r="E885" s="32">
        <v>0</v>
      </c>
      <c r="F885" s="32">
        <v>0</v>
      </c>
      <c r="G885" s="32">
        <v>0</v>
      </c>
      <c r="H885" s="32">
        <v>0</v>
      </c>
      <c r="I885" s="32">
        <v>0</v>
      </c>
      <c r="J885" s="32">
        <v>0</v>
      </c>
      <c r="K885" s="32">
        <v>0</v>
      </c>
      <c r="L885" s="32">
        <v>0</v>
      </c>
      <c r="M885" s="32">
        <v>0</v>
      </c>
      <c r="N885" s="32">
        <v>0</v>
      </c>
      <c r="O885" s="32">
        <f t="shared" si="155"/>
        <v>0</v>
      </c>
      <c r="P885" s="32">
        <f t="shared" si="154"/>
        <v>0</v>
      </c>
      <c r="Q885" s="32">
        <f t="shared" si="153"/>
        <v>0</v>
      </c>
      <c r="R885" s="32">
        <f t="shared" si="152"/>
        <v>0</v>
      </c>
      <c r="S885" s="32">
        <f t="shared" si="151"/>
        <v>0</v>
      </c>
    </row>
    <row r="886" spans="2:19">
      <c r="B886" s="5">
        <v>1994</v>
      </c>
      <c r="C886" s="32">
        <v>0</v>
      </c>
      <c r="D886" s="32">
        <v>0</v>
      </c>
      <c r="E886" s="32">
        <v>0</v>
      </c>
      <c r="F886" s="32">
        <v>0</v>
      </c>
      <c r="G886" s="32">
        <v>0</v>
      </c>
      <c r="H886" s="32">
        <v>0</v>
      </c>
      <c r="I886" s="32">
        <v>0</v>
      </c>
      <c r="J886" s="32">
        <v>0</v>
      </c>
      <c r="K886" s="32">
        <v>0</v>
      </c>
      <c r="L886" s="32">
        <v>0</v>
      </c>
      <c r="M886" s="32">
        <v>0</v>
      </c>
      <c r="N886" s="32">
        <v>0</v>
      </c>
      <c r="O886" s="32">
        <f t="shared" si="155"/>
        <v>0</v>
      </c>
      <c r="P886" s="32">
        <f t="shared" si="154"/>
        <v>0</v>
      </c>
      <c r="Q886" s="32">
        <f t="shared" si="153"/>
        <v>0</v>
      </c>
      <c r="R886" s="32">
        <f t="shared" si="152"/>
        <v>0</v>
      </c>
      <c r="S886" s="32">
        <f t="shared" si="151"/>
        <v>0</v>
      </c>
    </row>
    <row r="887" spans="2:19">
      <c r="B887" s="5">
        <v>1993</v>
      </c>
      <c r="C887" s="32">
        <v>0</v>
      </c>
      <c r="D887" s="32">
        <v>0</v>
      </c>
      <c r="E887" s="32">
        <v>0</v>
      </c>
      <c r="F887" s="32">
        <v>0</v>
      </c>
      <c r="G887" s="32">
        <v>0</v>
      </c>
      <c r="H887" s="32">
        <v>0</v>
      </c>
      <c r="I887" s="32">
        <v>0</v>
      </c>
      <c r="J887" s="32">
        <v>0</v>
      </c>
      <c r="K887" s="32">
        <v>0</v>
      </c>
      <c r="L887" s="32">
        <v>0</v>
      </c>
      <c r="M887" s="32">
        <v>0</v>
      </c>
      <c r="N887" s="32">
        <v>0</v>
      </c>
      <c r="O887" s="32">
        <f t="shared" si="155"/>
        <v>0</v>
      </c>
      <c r="P887" s="32">
        <f t="shared" si="154"/>
        <v>0</v>
      </c>
      <c r="Q887" s="32">
        <f t="shared" si="153"/>
        <v>0</v>
      </c>
      <c r="R887" s="32">
        <f t="shared" si="152"/>
        <v>0</v>
      </c>
      <c r="S887" s="32">
        <f t="shared" si="151"/>
        <v>0</v>
      </c>
    </row>
    <row r="888" spans="2:19">
      <c r="B888" s="5">
        <v>1992</v>
      </c>
      <c r="C888" s="32">
        <v>0</v>
      </c>
      <c r="D888" s="32">
        <v>0</v>
      </c>
      <c r="E888" s="32">
        <v>0</v>
      </c>
      <c r="F888" s="32">
        <v>0</v>
      </c>
      <c r="G888" s="32">
        <v>0</v>
      </c>
      <c r="H888" s="32">
        <v>0</v>
      </c>
      <c r="I888" s="32">
        <v>0</v>
      </c>
      <c r="J888" s="32">
        <v>0</v>
      </c>
      <c r="K888" s="32">
        <v>0</v>
      </c>
      <c r="L888" s="32">
        <v>0</v>
      </c>
      <c r="M888" s="32">
        <v>0</v>
      </c>
      <c r="N888" s="32">
        <v>0</v>
      </c>
      <c r="O888" s="32">
        <f t="shared" si="155"/>
        <v>0</v>
      </c>
      <c r="P888" s="32">
        <f t="shared" si="154"/>
        <v>0</v>
      </c>
      <c r="Q888" s="32">
        <f t="shared" si="153"/>
        <v>0</v>
      </c>
      <c r="R888" s="32">
        <f t="shared" si="152"/>
        <v>0</v>
      </c>
      <c r="S888" s="32">
        <f t="shared" si="151"/>
        <v>0</v>
      </c>
    </row>
    <row r="889" spans="2:19">
      <c r="B889" s="5">
        <v>1991</v>
      </c>
      <c r="C889" s="32">
        <v>0</v>
      </c>
      <c r="D889" s="32">
        <v>0</v>
      </c>
      <c r="E889" s="32">
        <v>0</v>
      </c>
      <c r="F889" s="32">
        <v>0</v>
      </c>
      <c r="G889" s="32">
        <v>0</v>
      </c>
      <c r="H889" s="32">
        <v>0</v>
      </c>
      <c r="I889" s="32">
        <v>0</v>
      </c>
      <c r="J889" s="32">
        <v>0</v>
      </c>
      <c r="K889" s="32">
        <v>0</v>
      </c>
      <c r="L889" s="32">
        <v>0</v>
      </c>
      <c r="M889" s="32">
        <v>0</v>
      </c>
      <c r="N889" s="32">
        <v>0</v>
      </c>
      <c r="O889" s="32">
        <f t="shared" si="155"/>
        <v>0</v>
      </c>
      <c r="P889" s="32">
        <f t="shared" si="154"/>
        <v>0</v>
      </c>
      <c r="Q889" s="32">
        <f t="shared" si="153"/>
        <v>0</v>
      </c>
      <c r="R889" s="32">
        <f t="shared" si="152"/>
        <v>0</v>
      </c>
      <c r="S889" s="32">
        <f t="shared" si="151"/>
        <v>0</v>
      </c>
    </row>
    <row r="890" spans="2:19">
      <c r="B890" s="5">
        <v>1990</v>
      </c>
      <c r="C890" s="32">
        <v>0</v>
      </c>
      <c r="D890" s="32">
        <v>0</v>
      </c>
      <c r="E890" s="32">
        <v>0</v>
      </c>
      <c r="F890" s="32">
        <v>0</v>
      </c>
      <c r="G890" s="32">
        <v>0</v>
      </c>
      <c r="H890" s="32">
        <v>0</v>
      </c>
      <c r="I890" s="32">
        <v>0</v>
      </c>
      <c r="J890" s="32">
        <v>0</v>
      </c>
      <c r="K890" s="32">
        <v>0</v>
      </c>
      <c r="L890" s="32">
        <v>0</v>
      </c>
      <c r="M890" s="32">
        <v>0</v>
      </c>
      <c r="N890" s="32">
        <v>0</v>
      </c>
      <c r="O890" s="32">
        <f t="shared" si="155"/>
        <v>0</v>
      </c>
      <c r="P890" s="32">
        <f t="shared" si="154"/>
        <v>0</v>
      </c>
      <c r="Q890" s="32">
        <f t="shared" si="153"/>
        <v>0</v>
      </c>
      <c r="R890" s="32">
        <f t="shared" si="152"/>
        <v>0</v>
      </c>
      <c r="S890" s="32">
        <f t="shared" si="151"/>
        <v>0</v>
      </c>
    </row>
    <row r="891" spans="2:19">
      <c r="B891" s="5">
        <v>1989</v>
      </c>
      <c r="C891" s="32">
        <v>0</v>
      </c>
      <c r="D891" s="32">
        <v>0</v>
      </c>
      <c r="E891" s="32">
        <v>0</v>
      </c>
      <c r="F891" s="32">
        <v>0</v>
      </c>
      <c r="G891" s="32">
        <v>0</v>
      </c>
      <c r="H891" s="32">
        <v>0</v>
      </c>
      <c r="I891" s="32">
        <v>0</v>
      </c>
      <c r="J891" s="32">
        <v>0</v>
      </c>
      <c r="K891" s="32">
        <v>0</v>
      </c>
      <c r="L891" s="32">
        <v>0</v>
      </c>
      <c r="M891" s="32">
        <v>0</v>
      </c>
      <c r="N891" s="32">
        <v>0</v>
      </c>
      <c r="O891" s="32">
        <f t="shared" si="155"/>
        <v>0</v>
      </c>
      <c r="P891" s="32">
        <f t="shared" si="154"/>
        <v>0</v>
      </c>
      <c r="Q891" s="32">
        <f t="shared" si="153"/>
        <v>0</v>
      </c>
      <c r="R891" s="32">
        <f t="shared" si="152"/>
        <v>0</v>
      </c>
      <c r="S891" s="32">
        <f t="shared" si="151"/>
        <v>0</v>
      </c>
    </row>
    <row r="892" spans="2:19">
      <c r="B892" s="5">
        <v>1988</v>
      </c>
      <c r="C892" s="32">
        <v>0</v>
      </c>
      <c r="D892" s="32">
        <v>0</v>
      </c>
      <c r="E892" s="32">
        <v>0</v>
      </c>
      <c r="F892" s="32">
        <v>0</v>
      </c>
      <c r="G892" s="32">
        <v>0</v>
      </c>
      <c r="H892" s="32">
        <v>0</v>
      </c>
      <c r="I892" s="32">
        <v>0</v>
      </c>
      <c r="J892" s="32">
        <v>0</v>
      </c>
      <c r="K892" s="32">
        <v>0</v>
      </c>
      <c r="L892" s="32">
        <v>0</v>
      </c>
      <c r="M892" s="32">
        <v>0</v>
      </c>
      <c r="N892" s="32">
        <v>0</v>
      </c>
      <c r="O892" s="32">
        <f t="shared" si="155"/>
        <v>0</v>
      </c>
      <c r="P892" s="32">
        <f t="shared" si="154"/>
        <v>0</v>
      </c>
      <c r="Q892" s="32">
        <f t="shared" si="153"/>
        <v>0</v>
      </c>
      <c r="R892" s="32">
        <f t="shared" si="152"/>
        <v>0</v>
      </c>
      <c r="S892" s="32">
        <f t="shared" si="151"/>
        <v>0</v>
      </c>
    </row>
    <row r="893" spans="2:19">
      <c r="B893" s="5">
        <v>1987</v>
      </c>
      <c r="C893" s="32">
        <v>0</v>
      </c>
      <c r="D893" s="32">
        <v>0</v>
      </c>
      <c r="E893" s="32">
        <v>0</v>
      </c>
      <c r="F893" s="32">
        <v>0</v>
      </c>
      <c r="G893" s="32">
        <v>0</v>
      </c>
      <c r="H893" s="32">
        <v>0</v>
      </c>
      <c r="I893" s="32">
        <v>0</v>
      </c>
      <c r="J893" s="32">
        <v>0</v>
      </c>
      <c r="K893" s="32">
        <v>0</v>
      </c>
      <c r="L893" s="32">
        <v>0</v>
      </c>
      <c r="M893" s="32">
        <v>0</v>
      </c>
      <c r="N893" s="32">
        <v>0</v>
      </c>
      <c r="O893" s="32">
        <f t="shared" si="155"/>
        <v>0</v>
      </c>
      <c r="P893" s="32">
        <f t="shared" si="154"/>
        <v>0</v>
      </c>
      <c r="Q893" s="32">
        <f t="shared" si="153"/>
        <v>0</v>
      </c>
      <c r="R893" s="32">
        <f t="shared" si="152"/>
        <v>0</v>
      </c>
      <c r="S893" s="32">
        <f t="shared" si="151"/>
        <v>0</v>
      </c>
    </row>
    <row r="894" spans="2:19">
      <c r="B894" s="5">
        <v>1986</v>
      </c>
      <c r="C894" s="32">
        <v>0</v>
      </c>
      <c r="D894" s="32">
        <v>0</v>
      </c>
      <c r="E894" s="32">
        <v>0</v>
      </c>
      <c r="F894" s="32">
        <v>0</v>
      </c>
      <c r="G894" s="32">
        <v>0</v>
      </c>
      <c r="H894" s="32">
        <v>0</v>
      </c>
      <c r="I894" s="32">
        <v>0</v>
      </c>
      <c r="J894" s="32">
        <v>0</v>
      </c>
      <c r="K894" s="32">
        <v>0</v>
      </c>
      <c r="L894" s="32">
        <v>0</v>
      </c>
      <c r="M894" s="32">
        <v>0</v>
      </c>
      <c r="N894" s="32">
        <v>0</v>
      </c>
      <c r="O894" s="32">
        <f t="shared" si="155"/>
        <v>0</v>
      </c>
      <c r="P894" s="32">
        <f t="shared" si="154"/>
        <v>0</v>
      </c>
      <c r="Q894" s="32">
        <f t="shared" si="153"/>
        <v>0</v>
      </c>
      <c r="R894" s="32">
        <f t="shared" si="152"/>
        <v>0</v>
      </c>
      <c r="S894" s="32">
        <f t="shared" si="151"/>
        <v>0</v>
      </c>
    </row>
    <row r="895" spans="2:19">
      <c r="B895" s="5">
        <v>1985</v>
      </c>
      <c r="C895" s="32">
        <v>0</v>
      </c>
      <c r="D895" s="32">
        <v>0</v>
      </c>
      <c r="E895" s="32">
        <v>0</v>
      </c>
      <c r="F895" s="32">
        <v>0</v>
      </c>
      <c r="G895" s="32">
        <v>0</v>
      </c>
      <c r="H895" s="32">
        <v>0</v>
      </c>
      <c r="I895" s="32">
        <v>0</v>
      </c>
      <c r="J895" s="32">
        <v>0</v>
      </c>
      <c r="K895" s="32">
        <v>0</v>
      </c>
      <c r="L895" s="32">
        <v>0</v>
      </c>
      <c r="M895" s="32">
        <v>0</v>
      </c>
      <c r="N895" s="32">
        <v>0</v>
      </c>
      <c r="O895" s="32">
        <f t="shared" si="155"/>
        <v>0</v>
      </c>
      <c r="P895" s="32">
        <f t="shared" si="154"/>
        <v>0</v>
      </c>
      <c r="Q895" s="32">
        <f t="shared" si="153"/>
        <v>0</v>
      </c>
      <c r="R895" s="32">
        <f t="shared" si="152"/>
        <v>0</v>
      </c>
      <c r="S895" s="32">
        <f t="shared" si="151"/>
        <v>0</v>
      </c>
    </row>
    <row r="896" spans="2:19">
      <c r="B896" s="5">
        <v>1984</v>
      </c>
      <c r="C896" s="32">
        <v>0</v>
      </c>
      <c r="D896" s="32">
        <v>0</v>
      </c>
      <c r="E896" s="32">
        <v>0</v>
      </c>
      <c r="F896" s="32">
        <v>0</v>
      </c>
      <c r="G896" s="32">
        <v>0</v>
      </c>
      <c r="H896" s="32">
        <v>0</v>
      </c>
      <c r="I896" s="32">
        <v>0</v>
      </c>
      <c r="J896" s="32">
        <v>0</v>
      </c>
      <c r="K896" s="32">
        <v>0</v>
      </c>
      <c r="L896" s="32">
        <v>0</v>
      </c>
      <c r="M896" s="32">
        <v>0</v>
      </c>
      <c r="N896" s="32">
        <v>0</v>
      </c>
      <c r="O896" s="32">
        <f t="shared" si="155"/>
        <v>0</v>
      </c>
      <c r="P896" s="32">
        <f t="shared" si="154"/>
        <v>0</v>
      </c>
      <c r="Q896" s="32">
        <f t="shared" si="153"/>
        <v>0</v>
      </c>
      <c r="R896" s="32">
        <f t="shared" si="152"/>
        <v>0</v>
      </c>
      <c r="S896" s="32">
        <f t="shared" si="151"/>
        <v>0</v>
      </c>
    </row>
    <row r="897" spans="2:19">
      <c r="B897" s="5">
        <v>1983</v>
      </c>
      <c r="C897" s="32">
        <v>0</v>
      </c>
      <c r="D897" s="32">
        <v>0</v>
      </c>
      <c r="E897" s="32">
        <v>0</v>
      </c>
      <c r="F897" s="32">
        <v>0</v>
      </c>
      <c r="G897" s="32">
        <v>0</v>
      </c>
      <c r="H897" s="32">
        <v>0</v>
      </c>
      <c r="I897" s="32">
        <v>0</v>
      </c>
      <c r="J897" s="32">
        <v>0</v>
      </c>
      <c r="K897" s="32">
        <v>0</v>
      </c>
      <c r="L897" s="32">
        <v>0</v>
      </c>
      <c r="M897" s="32">
        <v>0</v>
      </c>
      <c r="N897" s="32">
        <v>0</v>
      </c>
      <c r="O897" s="32">
        <f t="shared" si="155"/>
        <v>0</v>
      </c>
      <c r="P897" s="32">
        <f t="shared" si="154"/>
        <v>0</v>
      </c>
      <c r="Q897" s="32">
        <f t="shared" si="153"/>
        <v>0</v>
      </c>
      <c r="R897" s="32">
        <f t="shared" si="152"/>
        <v>0</v>
      </c>
      <c r="S897" s="32">
        <f t="shared" si="151"/>
        <v>0</v>
      </c>
    </row>
    <row r="898" spans="2:19">
      <c r="B898" s="5">
        <v>1982</v>
      </c>
      <c r="C898" s="32">
        <v>0</v>
      </c>
      <c r="D898" s="32">
        <v>0</v>
      </c>
      <c r="E898" s="32">
        <v>0</v>
      </c>
      <c r="F898" s="32">
        <v>0</v>
      </c>
      <c r="G898" s="32">
        <v>0</v>
      </c>
      <c r="H898" s="32">
        <v>0</v>
      </c>
      <c r="I898" s="32">
        <v>0</v>
      </c>
      <c r="J898" s="32">
        <v>0</v>
      </c>
      <c r="K898" s="32">
        <v>0</v>
      </c>
      <c r="L898" s="32">
        <v>0</v>
      </c>
      <c r="M898" s="32">
        <v>0</v>
      </c>
      <c r="N898" s="32">
        <v>0</v>
      </c>
      <c r="O898" s="32">
        <f t="shared" si="155"/>
        <v>0</v>
      </c>
      <c r="P898" s="32">
        <f t="shared" si="154"/>
        <v>0</v>
      </c>
      <c r="Q898" s="32">
        <f t="shared" si="153"/>
        <v>0</v>
      </c>
      <c r="R898" s="32">
        <f t="shared" si="152"/>
        <v>0</v>
      </c>
      <c r="S898" s="32">
        <f t="shared" si="151"/>
        <v>0</v>
      </c>
    </row>
    <row r="899" spans="2:19">
      <c r="B899" s="5">
        <v>1981</v>
      </c>
      <c r="C899" s="32">
        <v>0</v>
      </c>
      <c r="D899" s="32">
        <v>0</v>
      </c>
      <c r="E899" s="32">
        <v>0</v>
      </c>
      <c r="F899" s="32">
        <v>0</v>
      </c>
      <c r="G899" s="32">
        <v>0</v>
      </c>
      <c r="H899" s="32">
        <v>0</v>
      </c>
      <c r="I899" s="32">
        <v>0</v>
      </c>
      <c r="J899" s="32">
        <v>0</v>
      </c>
      <c r="K899" s="32">
        <v>0</v>
      </c>
      <c r="L899" s="32">
        <v>0</v>
      </c>
      <c r="M899" s="32">
        <v>0</v>
      </c>
      <c r="N899" s="32">
        <v>0</v>
      </c>
      <c r="O899" s="32">
        <f t="shared" si="155"/>
        <v>0</v>
      </c>
      <c r="P899" s="32">
        <f t="shared" si="154"/>
        <v>0</v>
      </c>
      <c r="Q899" s="32">
        <f t="shared" si="153"/>
        <v>0</v>
      </c>
      <c r="R899" s="32">
        <f t="shared" si="152"/>
        <v>0</v>
      </c>
      <c r="S899" s="32">
        <f t="shared" si="151"/>
        <v>0</v>
      </c>
    </row>
    <row r="900" spans="2:19">
      <c r="B900" s="5">
        <v>1980</v>
      </c>
      <c r="C900" s="32">
        <v>0</v>
      </c>
      <c r="D900" s="32">
        <v>0</v>
      </c>
      <c r="E900" s="32">
        <v>0</v>
      </c>
      <c r="F900" s="32">
        <v>0</v>
      </c>
      <c r="G900" s="32">
        <v>0</v>
      </c>
      <c r="H900" s="32">
        <v>0</v>
      </c>
      <c r="I900" s="32">
        <v>0</v>
      </c>
      <c r="J900" s="32">
        <v>0</v>
      </c>
      <c r="K900" s="32">
        <v>0</v>
      </c>
      <c r="L900" s="32">
        <v>0</v>
      </c>
      <c r="M900" s="32">
        <v>0</v>
      </c>
      <c r="N900" s="32">
        <v>0</v>
      </c>
      <c r="O900" s="32">
        <f t="shared" si="155"/>
        <v>0</v>
      </c>
      <c r="P900" s="32">
        <f t="shared" si="154"/>
        <v>0</v>
      </c>
      <c r="Q900" s="32">
        <f t="shared" si="153"/>
        <v>0</v>
      </c>
      <c r="R900" s="32">
        <f t="shared" si="152"/>
        <v>0</v>
      </c>
      <c r="S900" s="32">
        <f t="shared" si="151"/>
        <v>0</v>
      </c>
    </row>
    <row r="901" spans="2:19">
      <c r="B901" s="5">
        <v>1979</v>
      </c>
      <c r="C901" s="32">
        <v>0</v>
      </c>
      <c r="D901" s="32">
        <v>0</v>
      </c>
      <c r="E901" s="32">
        <v>0</v>
      </c>
      <c r="F901" s="32">
        <v>0</v>
      </c>
      <c r="G901" s="32">
        <v>0</v>
      </c>
      <c r="H901" s="32">
        <v>0</v>
      </c>
      <c r="I901" s="32">
        <v>0</v>
      </c>
      <c r="J901" s="32">
        <v>0</v>
      </c>
      <c r="K901" s="32">
        <v>0</v>
      </c>
      <c r="L901" s="32">
        <v>0</v>
      </c>
      <c r="M901" s="32">
        <v>0</v>
      </c>
      <c r="N901" s="32">
        <v>0</v>
      </c>
      <c r="O901" s="32">
        <f t="shared" si="155"/>
        <v>0</v>
      </c>
      <c r="P901" s="32">
        <f t="shared" si="154"/>
        <v>0</v>
      </c>
      <c r="Q901" s="32">
        <f t="shared" si="153"/>
        <v>0</v>
      </c>
      <c r="R901" s="32">
        <f t="shared" si="152"/>
        <v>0</v>
      </c>
      <c r="S901" s="32">
        <f t="shared" si="151"/>
        <v>0</v>
      </c>
    </row>
    <row r="902" spans="2:19">
      <c r="B902" s="5">
        <v>1978</v>
      </c>
      <c r="C902" s="32">
        <v>0</v>
      </c>
      <c r="D902" s="32">
        <v>0</v>
      </c>
      <c r="E902" s="32">
        <v>0</v>
      </c>
      <c r="F902" s="32">
        <v>0</v>
      </c>
      <c r="G902" s="32">
        <v>0</v>
      </c>
      <c r="H902" s="32">
        <v>0</v>
      </c>
      <c r="I902" s="32">
        <v>0</v>
      </c>
      <c r="J902" s="32">
        <v>0</v>
      </c>
      <c r="K902" s="32">
        <v>0</v>
      </c>
      <c r="L902" s="32">
        <v>0</v>
      </c>
      <c r="M902" s="32">
        <v>0</v>
      </c>
      <c r="N902" s="32">
        <v>0</v>
      </c>
      <c r="O902" s="32">
        <f t="shared" si="155"/>
        <v>0</v>
      </c>
      <c r="P902" s="32">
        <f t="shared" si="154"/>
        <v>0</v>
      </c>
      <c r="Q902" s="32">
        <f t="shared" si="153"/>
        <v>0</v>
      </c>
      <c r="R902" s="32">
        <f t="shared" si="152"/>
        <v>0</v>
      </c>
      <c r="S902" s="32">
        <f t="shared" si="151"/>
        <v>0</v>
      </c>
    </row>
    <row r="903" spans="2:19">
      <c r="B903" s="5">
        <v>1977</v>
      </c>
      <c r="C903" s="32">
        <v>0</v>
      </c>
      <c r="D903" s="32">
        <v>0</v>
      </c>
      <c r="E903" s="32">
        <v>0</v>
      </c>
      <c r="F903" s="32">
        <v>0</v>
      </c>
      <c r="G903" s="32">
        <v>0</v>
      </c>
      <c r="H903" s="32">
        <v>0</v>
      </c>
      <c r="I903" s="32">
        <v>0</v>
      </c>
      <c r="J903" s="32">
        <v>0</v>
      </c>
      <c r="K903" s="32">
        <v>0</v>
      </c>
      <c r="L903" s="32">
        <v>0</v>
      </c>
      <c r="M903" s="32">
        <v>0</v>
      </c>
      <c r="N903" s="32">
        <v>0</v>
      </c>
      <c r="O903" s="32">
        <f t="shared" si="155"/>
        <v>0</v>
      </c>
      <c r="P903" s="32">
        <f t="shared" si="154"/>
        <v>0</v>
      </c>
      <c r="Q903" s="32">
        <f t="shared" si="153"/>
        <v>0</v>
      </c>
      <c r="R903" s="32">
        <f t="shared" si="152"/>
        <v>0</v>
      </c>
      <c r="S903" s="32">
        <f t="shared" si="151"/>
        <v>0</v>
      </c>
    </row>
    <row r="904" spans="2:19">
      <c r="B904" s="5">
        <v>1976</v>
      </c>
      <c r="C904" s="32">
        <v>0</v>
      </c>
      <c r="D904" s="32">
        <v>0</v>
      </c>
      <c r="E904" s="32">
        <v>0</v>
      </c>
      <c r="F904" s="32">
        <v>0</v>
      </c>
      <c r="G904" s="32">
        <v>0</v>
      </c>
      <c r="H904" s="32">
        <v>0</v>
      </c>
      <c r="I904" s="32">
        <v>0</v>
      </c>
      <c r="J904" s="32">
        <v>0</v>
      </c>
      <c r="K904" s="32">
        <v>0</v>
      </c>
      <c r="L904" s="32">
        <v>0</v>
      </c>
      <c r="M904" s="32">
        <v>0</v>
      </c>
      <c r="N904" s="32">
        <v>0</v>
      </c>
      <c r="O904" s="32">
        <f t="shared" si="155"/>
        <v>0</v>
      </c>
      <c r="P904" s="32">
        <f t="shared" si="154"/>
        <v>0</v>
      </c>
      <c r="Q904" s="32">
        <f t="shared" si="153"/>
        <v>0</v>
      </c>
      <c r="R904" s="32">
        <f t="shared" si="152"/>
        <v>0</v>
      </c>
      <c r="S904" s="32">
        <f t="shared" si="151"/>
        <v>0</v>
      </c>
    </row>
    <row r="905" spans="2:19">
      <c r="B905" s="5">
        <v>1975</v>
      </c>
      <c r="C905" s="32">
        <v>0</v>
      </c>
      <c r="D905" s="32">
        <v>0</v>
      </c>
      <c r="E905" s="32">
        <v>0</v>
      </c>
      <c r="F905" s="32">
        <v>0</v>
      </c>
      <c r="G905" s="32">
        <v>0</v>
      </c>
      <c r="H905" s="32">
        <v>0</v>
      </c>
      <c r="I905" s="32">
        <v>0</v>
      </c>
      <c r="J905" s="32">
        <v>0</v>
      </c>
      <c r="K905" s="32">
        <v>0</v>
      </c>
      <c r="L905" s="32">
        <v>0</v>
      </c>
      <c r="M905" s="32">
        <v>0</v>
      </c>
      <c r="N905" s="32">
        <v>0</v>
      </c>
      <c r="O905" s="32">
        <f t="shared" si="155"/>
        <v>0</v>
      </c>
      <c r="P905" s="32">
        <f t="shared" si="154"/>
        <v>0</v>
      </c>
      <c r="Q905" s="32">
        <f t="shared" si="153"/>
        <v>0</v>
      </c>
      <c r="R905" s="32">
        <f t="shared" si="152"/>
        <v>0</v>
      </c>
      <c r="S905" s="32">
        <f t="shared" si="151"/>
        <v>0</v>
      </c>
    </row>
    <row r="906" spans="2:19">
      <c r="B906" s="5">
        <v>1974</v>
      </c>
      <c r="C906" s="32">
        <v>0</v>
      </c>
      <c r="D906" s="32">
        <v>0</v>
      </c>
      <c r="E906" s="32">
        <v>0</v>
      </c>
      <c r="F906" s="32">
        <v>0</v>
      </c>
      <c r="G906" s="32">
        <v>0</v>
      </c>
      <c r="H906" s="32">
        <v>0</v>
      </c>
      <c r="I906" s="32">
        <v>0</v>
      </c>
      <c r="J906" s="32">
        <v>0</v>
      </c>
      <c r="K906" s="32">
        <v>0</v>
      </c>
      <c r="L906" s="32">
        <v>0</v>
      </c>
      <c r="M906" s="32">
        <v>0</v>
      </c>
      <c r="N906" s="32">
        <v>0</v>
      </c>
      <c r="O906" s="32">
        <f t="shared" si="155"/>
        <v>0</v>
      </c>
      <c r="P906" s="32">
        <f t="shared" si="154"/>
        <v>0</v>
      </c>
      <c r="Q906" s="32">
        <f t="shared" si="153"/>
        <v>0</v>
      </c>
      <c r="R906" s="32">
        <f t="shared" si="152"/>
        <v>0</v>
      </c>
      <c r="S906" s="32">
        <f t="shared" si="151"/>
        <v>0</v>
      </c>
    </row>
    <row r="907" spans="2:19">
      <c r="B907" s="5">
        <v>1973</v>
      </c>
      <c r="C907" s="32">
        <v>0</v>
      </c>
      <c r="D907" s="32">
        <v>0</v>
      </c>
      <c r="E907" s="32">
        <v>0</v>
      </c>
      <c r="F907" s="32">
        <v>0</v>
      </c>
      <c r="G907" s="32">
        <v>0</v>
      </c>
      <c r="H907" s="32">
        <v>0</v>
      </c>
      <c r="I907" s="32">
        <v>0</v>
      </c>
      <c r="J907" s="32">
        <v>0</v>
      </c>
      <c r="K907" s="32">
        <v>0</v>
      </c>
      <c r="L907" s="32">
        <v>0</v>
      </c>
      <c r="M907" s="32">
        <v>0</v>
      </c>
      <c r="N907" s="32">
        <v>0</v>
      </c>
      <c r="O907" s="32">
        <f t="shared" si="155"/>
        <v>0</v>
      </c>
      <c r="P907" s="32">
        <f t="shared" si="154"/>
        <v>0</v>
      </c>
      <c r="Q907" s="32">
        <f t="shared" si="153"/>
        <v>0</v>
      </c>
      <c r="R907" s="32">
        <f t="shared" si="152"/>
        <v>0</v>
      </c>
      <c r="S907" s="32">
        <f t="shared" si="151"/>
        <v>0</v>
      </c>
    </row>
    <row r="908" spans="2:19">
      <c r="B908" s="5">
        <v>1972</v>
      </c>
      <c r="C908" s="32">
        <v>0</v>
      </c>
      <c r="D908" s="32">
        <v>0</v>
      </c>
      <c r="E908" s="32">
        <v>0</v>
      </c>
      <c r="F908" s="32">
        <v>0</v>
      </c>
      <c r="G908" s="32">
        <v>0</v>
      </c>
      <c r="H908" s="32">
        <v>0</v>
      </c>
      <c r="I908" s="32">
        <v>0</v>
      </c>
      <c r="J908" s="32">
        <v>0</v>
      </c>
      <c r="K908" s="32">
        <v>0</v>
      </c>
      <c r="L908" s="32">
        <v>0</v>
      </c>
      <c r="M908" s="32">
        <v>0</v>
      </c>
      <c r="N908" s="32">
        <v>0</v>
      </c>
      <c r="O908" s="32">
        <f t="shared" si="155"/>
        <v>0</v>
      </c>
      <c r="P908" s="32">
        <f t="shared" si="154"/>
        <v>0</v>
      </c>
      <c r="Q908" s="32">
        <f t="shared" si="153"/>
        <v>0</v>
      </c>
      <c r="R908" s="32">
        <f t="shared" si="152"/>
        <v>0</v>
      </c>
      <c r="S908" s="32">
        <f t="shared" si="151"/>
        <v>0</v>
      </c>
    </row>
    <row r="909" spans="2:19">
      <c r="B909" s="5">
        <v>1971</v>
      </c>
      <c r="C909" s="32">
        <v>0</v>
      </c>
      <c r="D909" s="32">
        <v>0</v>
      </c>
      <c r="E909" s="32">
        <v>0</v>
      </c>
      <c r="F909" s="32">
        <v>0</v>
      </c>
      <c r="G909" s="32">
        <v>0</v>
      </c>
      <c r="H909" s="32">
        <v>0</v>
      </c>
      <c r="I909" s="32">
        <v>0</v>
      </c>
      <c r="J909" s="32">
        <v>0</v>
      </c>
      <c r="K909" s="32">
        <v>0</v>
      </c>
      <c r="L909" s="32">
        <v>0</v>
      </c>
      <c r="M909" s="32">
        <v>0</v>
      </c>
      <c r="N909" s="32">
        <v>0</v>
      </c>
      <c r="O909" s="32">
        <f t="shared" si="155"/>
        <v>0</v>
      </c>
      <c r="P909" s="32">
        <f t="shared" si="154"/>
        <v>0</v>
      </c>
      <c r="Q909" s="32">
        <f t="shared" si="153"/>
        <v>0</v>
      </c>
      <c r="R909" s="32">
        <f t="shared" si="152"/>
        <v>0</v>
      </c>
      <c r="S909" s="32">
        <f t="shared" si="151"/>
        <v>0</v>
      </c>
    </row>
    <row r="910" spans="2:19">
      <c r="B910" s="5">
        <v>1970</v>
      </c>
      <c r="C910" s="32">
        <v>0</v>
      </c>
      <c r="D910" s="32">
        <v>0</v>
      </c>
      <c r="E910" s="32">
        <v>0</v>
      </c>
      <c r="F910" s="32">
        <v>0</v>
      </c>
      <c r="G910" s="32">
        <v>0</v>
      </c>
      <c r="H910" s="32">
        <v>0</v>
      </c>
      <c r="I910" s="32">
        <v>0</v>
      </c>
      <c r="J910" s="32">
        <v>0</v>
      </c>
      <c r="K910" s="32">
        <v>0</v>
      </c>
      <c r="L910" s="32">
        <v>0</v>
      </c>
      <c r="M910" s="32">
        <v>0</v>
      </c>
      <c r="N910" s="32">
        <v>0</v>
      </c>
      <c r="O910" s="32">
        <f t="shared" si="155"/>
        <v>0</v>
      </c>
      <c r="P910" s="32">
        <f t="shared" si="154"/>
        <v>0</v>
      </c>
      <c r="Q910" s="32">
        <f t="shared" si="153"/>
        <v>0</v>
      </c>
      <c r="R910" s="32">
        <f t="shared" si="152"/>
        <v>0</v>
      </c>
      <c r="S910" s="32">
        <f t="shared" si="151"/>
        <v>0</v>
      </c>
    </row>
    <row r="911" spans="2:19">
      <c r="B911" s="5">
        <v>1969</v>
      </c>
      <c r="C911" s="32">
        <v>0</v>
      </c>
      <c r="D911" s="32">
        <v>0</v>
      </c>
      <c r="E911" s="32">
        <v>0</v>
      </c>
      <c r="F911" s="32">
        <v>0</v>
      </c>
      <c r="G911" s="32">
        <v>0</v>
      </c>
      <c r="H911" s="32">
        <v>0</v>
      </c>
      <c r="I911" s="32">
        <v>0</v>
      </c>
      <c r="J911" s="32">
        <v>0</v>
      </c>
      <c r="K911" s="32">
        <v>0</v>
      </c>
      <c r="L911" s="32">
        <v>0</v>
      </c>
      <c r="M911" s="32">
        <v>0</v>
      </c>
      <c r="N911" s="32">
        <v>0</v>
      </c>
      <c r="O911" s="32">
        <f t="shared" si="155"/>
        <v>0</v>
      </c>
      <c r="P911" s="32">
        <f t="shared" si="154"/>
        <v>0</v>
      </c>
      <c r="Q911" s="32">
        <f t="shared" si="153"/>
        <v>0</v>
      </c>
      <c r="R911" s="32">
        <f t="shared" si="152"/>
        <v>0</v>
      </c>
      <c r="S911" s="32">
        <f t="shared" si="151"/>
        <v>0</v>
      </c>
    </row>
    <row r="912" spans="2:19">
      <c r="B912" s="5">
        <v>1968</v>
      </c>
      <c r="C912" s="32">
        <v>0</v>
      </c>
      <c r="D912" s="32">
        <v>0</v>
      </c>
      <c r="E912" s="32">
        <v>0</v>
      </c>
      <c r="F912" s="32">
        <v>0</v>
      </c>
      <c r="G912" s="32">
        <v>0</v>
      </c>
      <c r="H912" s="32">
        <v>0</v>
      </c>
      <c r="I912" s="32">
        <v>0</v>
      </c>
      <c r="J912" s="32">
        <v>0</v>
      </c>
      <c r="K912" s="32">
        <v>0</v>
      </c>
      <c r="L912" s="32">
        <v>0</v>
      </c>
      <c r="M912" s="32">
        <v>0</v>
      </c>
      <c r="N912" s="32">
        <v>0</v>
      </c>
      <c r="O912" s="32">
        <f t="shared" si="155"/>
        <v>0</v>
      </c>
      <c r="P912" s="32">
        <f t="shared" si="154"/>
        <v>0</v>
      </c>
      <c r="Q912" s="32">
        <f t="shared" si="153"/>
        <v>0</v>
      </c>
      <c r="R912" s="32">
        <f t="shared" si="152"/>
        <v>0</v>
      </c>
      <c r="S912" s="32">
        <f t="shared" si="151"/>
        <v>0</v>
      </c>
    </row>
    <row r="913" spans="2:19">
      <c r="B913" s="5">
        <v>1967</v>
      </c>
      <c r="C913" s="32">
        <v>0</v>
      </c>
      <c r="D913" s="32">
        <v>0</v>
      </c>
      <c r="E913" s="32">
        <v>0</v>
      </c>
      <c r="F913" s="32">
        <v>0</v>
      </c>
      <c r="G913" s="32">
        <v>0</v>
      </c>
      <c r="H913" s="32">
        <v>0</v>
      </c>
      <c r="I913" s="32">
        <v>0</v>
      </c>
      <c r="J913" s="32">
        <v>0</v>
      </c>
      <c r="K913" s="32">
        <v>0</v>
      </c>
      <c r="L913" s="32">
        <v>0</v>
      </c>
      <c r="M913" s="32">
        <v>0</v>
      </c>
      <c r="N913" s="32">
        <v>0</v>
      </c>
      <c r="O913" s="32">
        <f t="shared" si="155"/>
        <v>0</v>
      </c>
      <c r="P913" s="32">
        <f t="shared" si="154"/>
        <v>0</v>
      </c>
      <c r="Q913" s="32">
        <f t="shared" si="153"/>
        <v>0</v>
      </c>
      <c r="R913" s="32">
        <f t="shared" si="152"/>
        <v>0</v>
      </c>
      <c r="S913" s="32">
        <f t="shared" si="151"/>
        <v>0</v>
      </c>
    </row>
    <row r="914" spans="2:19">
      <c r="B914" s="5">
        <v>1966</v>
      </c>
      <c r="C914" s="32">
        <v>0</v>
      </c>
      <c r="D914" s="32">
        <v>0</v>
      </c>
      <c r="E914" s="32">
        <v>0</v>
      </c>
      <c r="F914" s="32">
        <v>0</v>
      </c>
      <c r="G914" s="32">
        <v>0</v>
      </c>
      <c r="H914" s="32">
        <v>0</v>
      </c>
      <c r="I914" s="32">
        <v>0</v>
      </c>
      <c r="J914" s="32">
        <v>0</v>
      </c>
      <c r="K914" s="32">
        <v>0</v>
      </c>
      <c r="L914" s="32">
        <v>0</v>
      </c>
      <c r="M914" s="32">
        <v>0</v>
      </c>
      <c r="N914" s="32">
        <v>0</v>
      </c>
      <c r="O914" s="32">
        <f t="shared" si="155"/>
        <v>0</v>
      </c>
      <c r="P914" s="32">
        <f t="shared" si="154"/>
        <v>0</v>
      </c>
      <c r="Q914" s="32">
        <f t="shared" si="153"/>
        <v>0</v>
      </c>
      <c r="R914" s="32">
        <f t="shared" si="152"/>
        <v>0</v>
      </c>
      <c r="S914" s="32">
        <f t="shared" si="151"/>
        <v>0</v>
      </c>
    </row>
    <row r="915" spans="2:19">
      <c r="B915" s="5">
        <v>1965</v>
      </c>
      <c r="C915" s="32">
        <v>0</v>
      </c>
      <c r="D915" s="32">
        <v>0</v>
      </c>
      <c r="E915" s="32">
        <v>0</v>
      </c>
      <c r="F915" s="32">
        <v>0</v>
      </c>
      <c r="G915" s="32">
        <v>0</v>
      </c>
      <c r="H915" s="32">
        <v>0</v>
      </c>
      <c r="I915" s="32">
        <v>0</v>
      </c>
      <c r="J915" s="32">
        <v>0</v>
      </c>
      <c r="K915" s="32">
        <v>0</v>
      </c>
      <c r="L915" s="32">
        <v>0</v>
      </c>
      <c r="M915" s="32">
        <v>0</v>
      </c>
      <c r="N915" s="32">
        <v>0</v>
      </c>
      <c r="O915" s="32">
        <f t="shared" si="155"/>
        <v>0</v>
      </c>
      <c r="P915" s="32">
        <f t="shared" si="154"/>
        <v>0</v>
      </c>
      <c r="Q915" s="32">
        <f t="shared" si="153"/>
        <v>0</v>
      </c>
      <c r="R915" s="32">
        <f t="shared" si="152"/>
        <v>0</v>
      </c>
      <c r="S915" s="32">
        <f t="shared" si="151"/>
        <v>0</v>
      </c>
    </row>
    <row r="916" spans="2:19">
      <c r="B916" s="5">
        <v>1964</v>
      </c>
      <c r="C916" s="32">
        <v>0</v>
      </c>
      <c r="D916" s="32">
        <v>0</v>
      </c>
      <c r="E916" s="32">
        <v>0</v>
      </c>
      <c r="F916" s="32">
        <v>0</v>
      </c>
      <c r="G916" s="32">
        <v>0</v>
      </c>
      <c r="H916" s="32">
        <v>0</v>
      </c>
      <c r="I916" s="32">
        <v>0</v>
      </c>
      <c r="J916" s="32">
        <v>0</v>
      </c>
      <c r="K916" s="32">
        <v>0</v>
      </c>
      <c r="L916" s="32">
        <v>0</v>
      </c>
      <c r="M916" s="32">
        <v>0</v>
      </c>
      <c r="N916" s="32">
        <v>0</v>
      </c>
      <c r="O916" s="32">
        <f t="shared" si="155"/>
        <v>0</v>
      </c>
      <c r="P916" s="32">
        <f t="shared" si="154"/>
        <v>0</v>
      </c>
      <c r="Q916" s="32">
        <f t="shared" si="153"/>
        <v>0</v>
      </c>
      <c r="R916" s="32">
        <f t="shared" si="152"/>
        <v>0</v>
      </c>
      <c r="S916" s="32">
        <f t="shared" si="151"/>
        <v>0</v>
      </c>
    </row>
    <row r="917" spans="2:19">
      <c r="B917" s="5">
        <v>1963</v>
      </c>
      <c r="C917" s="32">
        <v>0</v>
      </c>
      <c r="D917" s="32">
        <v>0</v>
      </c>
      <c r="E917" s="32">
        <v>0</v>
      </c>
      <c r="F917" s="32">
        <v>0</v>
      </c>
      <c r="G917" s="32">
        <v>0</v>
      </c>
      <c r="H917" s="32">
        <v>0</v>
      </c>
      <c r="I917" s="32">
        <v>0</v>
      </c>
      <c r="J917" s="32">
        <v>0</v>
      </c>
      <c r="K917" s="32">
        <v>0</v>
      </c>
      <c r="L917" s="32">
        <v>0</v>
      </c>
      <c r="M917" s="32">
        <v>0</v>
      </c>
      <c r="N917" s="32">
        <v>0</v>
      </c>
      <c r="O917" s="32">
        <f t="shared" si="155"/>
        <v>0</v>
      </c>
      <c r="P917" s="32">
        <f t="shared" si="154"/>
        <v>0</v>
      </c>
      <c r="Q917" s="32">
        <f t="shared" si="153"/>
        <v>0</v>
      </c>
      <c r="R917" s="32">
        <f t="shared" si="152"/>
        <v>0</v>
      </c>
      <c r="S917" s="32">
        <f t="shared" si="151"/>
        <v>0</v>
      </c>
    </row>
    <row r="918" spans="2:19">
      <c r="B918" s="5">
        <v>1962</v>
      </c>
      <c r="C918" s="32">
        <v>0</v>
      </c>
      <c r="D918" s="32">
        <v>0</v>
      </c>
      <c r="E918" s="32">
        <v>0</v>
      </c>
      <c r="F918" s="32">
        <v>0</v>
      </c>
      <c r="G918" s="32">
        <v>0</v>
      </c>
      <c r="H918" s="32">
        <v>0</v>
      </c>
      <c r="I918" s="32">
        <v>0</v>
      </c>
      <c r="J918" s="32">
        <v>0</v>
      </c>
      <c r="K918" s="32">
        <v>0</v>
      </c>
      <c r="L918" s="32">
        <v>0</v>
      </c>
      <c r="M918" s="32">
        <v>0</v>
      </c>
      <c r="N918" s="32">
        <v>0</v>
      </c>
      <c r="O918" s="32">
        <f t="shared" si="155"/>
        <v>0</v>
      </c>
      <c r="P918" s="32">
        <f t="shared" si="154"/>
        <v>0</v>
      </c>
      <c r="Q918" s="32">
        <f t="shared" si="153"/>
        <v>0</v>
      </c>
      <c r="R918" s="32">
        <f t="shared" si="152"/>
        <v>0</v>
      </c>
      <c r="S918" s="32">
        <f t="shared" si="151"/>
        <v>0</v>
      </c>
    </row>
    <row r="919" spans="2:19">
      <c r="B919" s="5">
        <v>1961</v>
      </c>
      <c r="C919" s="32">
        <v>0</v>
      </c>
      <c r="D919" s="32">
        <v>0</v>
      </c>
      <c r="E919" s="32">
        <v>0</v>
      </c>
      <c r="F919" s="32">
        <v>0</v>
      </c>
      <c r="G919" s="32">
        <v>0</v>
      </c>
      <c r="H919" s="32">
        <v>0</v>
      </c>
      <c r="I919" s="32">
        <v>0</v>
      </c>
      <c r="J919" s="32">
        <v>0</v>
      </c>
      <c r="K919" s="32">
        <v>0</v>
      </c>
      <c r="L919" s="32">
        <v>0</v>
      </c>
      <c r="M919" s="32">
        <v>0</v>
      </c>
      <c r="N919" s="32">
        <v>0</v>
      </c>
      <c r="O919" s="32">
        <f t="shared" si="155"/>
        <v>0</v>
      </c>
      <c r="P919" s="32">
        <f t="shared" si="154"/>
        <v>0</v>
      </c>
      <c r="Q919" s="32">
        <f t="shared" si="153"/>
        <v>0</v>
      </c>
      <c r="R919" s="32">
        <f t="shared" si="152"/>
        <v>0</v>
      </c>
      <c r="S919" s="32">
        <f t="shared" si="151"/>
        <v>0</v>
      </c>
    </row>
    <row r="920" spans="2:19">
      <c r="B920" s="5">
        <v>1960</v>
      </c>
      <c r="C920" s="32">
        <v>0</v>
      </c>
      <c r="D920" s="32">
        <v>0</v>
      </c>
      <c r="E920" s="32">
        <v>0</v>
      </c>
      <c r="F920" s="32">
        <v>0</v>
      </c>
      <c r="G920" s="32">
        <v>0</v>
      </c>
      <c r="H920" s="32">
        <v>0</v>
      </c>
      <c r="I920" s="32">
        <v>0</v>
      </c>
      <c r="J920" s="32">
        <v>0</v>
      </c>
      <c r="K920" s="32">
        <v>0</v>
      </c>
      <c r="L920" s="32">
        <v>0</v>
      </c>
      <c r="M920" s="32">
        <v>0</v>
      </c>
      <c r="N920" s="32">
        <v>0</v>
      </c>
      <c r="O920" s="32">
        <f t="shared" si="155"/>
        <v>0</v>
      </c>
      <c r="P920" s="32">
        <f t="shared" si="154"/>
        <v>0</v>
      </c>
      <c r="Q920" s="32">
        <f t="shared" si="153"/>
        <v>0</v>
      </c>
      <c r="R920" s="32">
        <f t="shared" si="152"/>
        <v>0</v>
      </c>
      <c r="S920" s="32">
        <f t="shared" si="151"/>
        <v>0</v>
      </c>
    </row>
    <row r="921" spans="2:19">
      <c r="B921" s="5">
        <v>1959</v>
      </c>
      <c r="C921" s="32">
        <v>0</v>
      </c>
      <c r="D921" s="32">
        <v>0</v>
      </c>
      <c r="E921" s="32">
        <v>0</v>
      </c>
      <c r="F921" s="32">
        <v>0</v>
      </c>
      <c r="G921" s="32">
        <v>0</v>
      </c>
      <c r="H921" s="32">
        <v>0</v>
      </c>
      <c r="I921" s="32">
        <v>0</v>
      </c>
      <c r="J921" s="32">
        <v>0</v>
      </c>
      <c r="K921" s="32">
        <v>0</v>
      </c>
      <c r="L921" s="32">
        <v>0</v>
      </c>
      <c r="M921" s="32">
        <v>0</v>
      </c>
      <c r="N921" s="32">
        <v>0</v>
      </c>
      <c r="O921" s="32">
        <f t="shared" si="155"/>
        <v>0</v>
      </c>
      <c r="P921" s="32">
        <f t="shared" si="154"/>
        <v>0</v>
      </c>
      <c r="Q921" s="32">
        <f t="shared" si="153"/>
        <v>0</v>
      </c>
      <c r="R921" s="32">
        <f t="shared" si="152"/>
        <v>0</v>
      </c>
      <c r="S921" s="32">
        <f t="shared" si="151"/>
        <v>0</v>
      </c>
    </row>
    <row r="922" spans="2:19">
      <c r="B922" s="5">
        <v>1958</v>
      </c>
      <c r="C922" s="32">
        <v>0</v>
      </c>
      <c r="D922" s="32">
        <v>0</v>
      </c>
      <c r="E922" s="32">
        <v>0</v>
      </c>
      <c r="F922" s="32">
        <v>0</v>
      </c>
      <c r="G922" s="32">
        <v>0</v>
      </c>
      <c r="H922" s="32">
        <v>0</v>
      </c>
      <c r="I922" s="32">
        <v>0</v>
      </c>
      <c r="J922" s="32">
        <v>0</v>
      </c>
      <c r="K922" s="32">
        <v>0</v>
      </c>
      <c r="L922" s="32">
        <v>0</v>
      </c>
      <c r="M922" s="32">
        <v>0</v>
      </c>
      <c r="N922" s="32">
        <v>0</v>
      </c>
      <c r="O922" s="32">
        <f t="shared" si="155"/>
        <v>0</v>
      </c>
      <c r="P922" s="32">
        <f t="shared" si="154"/>
        <v>0</v>
      </c>
      <c r="Q922" s="32">
        <f t="shared" si="153"/>
        <v>0</v>
      </c>
      <c r="R922" s="32">
        <f t="shared" si="152"/>
        <v>0</v>
      </c>
      <c r="S922" s="32">
        <f t="shared" si="151"/>
        <v>0</v>
      </c>
    </row>
    <row r="923" spans="2:19">
      <c r="B923" s="5">
        <v>1957</v>
      </c>
      <c r="C923" s="32">
        <v>0</v>
      </c>
      <c r="D923" s="32">
        <v>0</v>
      </c>
      <c r="E923" s="32">
        <v>0</v>
      </c>
      <c r="F923" s="32">
        <v>0</v>
      </c>
      <c r="G923" s="32">
        <v>0</v>
      </c>
      <c r="H923" s="32">
        <v>0</v>
      </c>
      <c r="I923" s="32">
        <v>0</v>
      </c>
      <c r="J923" s="32">
        <v>0</v>
      </c>
      <c r="K923" s="32">
        <v>0</v>
      </c>
      <c r="L923" s="32">
        <v>0</v>
      </c>
      <c r="M923" s="32">
        <v>0</v>
      </c>
      <c r="N923" s="32">
        <v>0</v>
      </c>
      <c r="O923" s="32">
        <f t="shared" si="155"/>
        <v>0</v>
      </c>
      <c r="P923" s="32">
        <f t="shared" si="154"/>
        <v>0</v>
      </c>
      <c r="Q923" s="32">
        <f t="shared" si="153"/>
        <v>0</v>
      </c>
      <c r="R923" s="32">
        <f t="shared" si="152"/>
        <v>0</v>
      </c>
      <c r="S923" s="32">
        <f t="shared" si="152"/>
        <v>0</v>
      </c>
    </row>
    <row r="924" spans="2:19">
      <c r="B924" s="5">
        <v>1956</v>
      </c>
      <c r="C924" s="32">
        <v>0</v>
      </c>
      <c r="D924" s="32">
        <v>0</v>
      </c>
      <c r="E924" s="32">
        <v>0</v>
      </c>
      <c r="F924" s="32">
        <v>0</v>
      </c>
      <c r="G924" s="32">
        <v>0</v>
      </c>
      <c r="H924" s="32">
        <v>0</v>
      </c>
      <c r="I924" s="32">
        <v>0</v>
      </c>
      <c r="J924" s="32">
        <v>0</v>
      </c>
      <c r="K924" s="32">
        <v>0</v>
      </c>
      <c r="L924" s="32">
        <v>0</v>
      </c>
      <c r="M924" s="32">
        <v>0</v>
      </c>
      <c r="N924" s="32">
        <v>0</v>
      </c>
      <c r="O924" s="32">
        <f t="shared" si="155"/>
        <v>0</v>
      </c>
      <c r="P924" s="32">
        <f t="shared" si="154"/>
        <v>0</v>
      </c>
      <c r="Q924" s="32">
        <f t="shared" si="153"/>
        <v>0</v>
      </c>
      <c r="R924" s="32">
        <f t="shared" ref="R924:S950" si="156">Q924</f>
        <v>0</v>
      </c>
      <c r="S924" s="32">
        <f t="shared" si="156"/>
        <v>0</v>
      </c>
    </row>
    <row r="925" spans="2:19">
      <c r="B925" s="5">
        <v>1955</v>
      </c>
      <c r="C925" s="32">
        <v>0</v>
      </c>
      <c r="D925" s="32">
        <v>0</v>
      </c>
      <c r="E925" s="32">
        <v>0</v>
      </c>
      <c r="F925" s="32">
        <v>0</v>
      </c>
      <c r="G925" s="32">
        <v>0</v>
      </c>
      <c r="H925" s="32">
        <v>0</v>
      </c>
      <c r="I925" s="32">
        <v>0</v>
      </c>
      <c r="J925" s="32">
        <v>0</v>
      </c>
      <c r="K925" s="32">
        <v>0</v>
      </c>
      <c r="L925" s="32">
        <v>0</v>
      </c>
      <c r="M925" s="32">
        <v>0</v>
      </c>
      <c r="N925" s="32">
        <v>0</v>
      </c>
      <c r="O925" s="32">
        <f t="shared" si="155"/>
        <v>0</v>
      </c>
      <c r="P925" s="32">
        <f t="shared" si="154"/>
        <v>0</v>
      </c>
      <c r="Q925" s="32">
        <f t="shared" ref="Q925:Q950" si="157">P925</f>
        <v>0</v>
      </c>
      <c r="R925" s="32">
        <f t="shared" si="156"/>
        <v>0</v>
      </c>
      <c r="S925" s="32">
        <f t="shared" si="156"/>
        <v>0</v>
      </c>
    </row>
    <row r="926" spans="2:19">
      <c r="B926" s="5">
        <v>1954</v>
      </c>
      <c r="C926" s="32">
        <v>0</v>
      </c>
      <c r="D926" s="32">
        <v>0</v>
      </c>
      <c r="E926" s="32">
        <v>0</v>
      </c>
      <c r="F926" s="32">
        <v>0</v>
      </c>
      <c r="G926" s="32">
        <v>0</v>
      </c>
      <c r="H926" s="32">
        <v>0</v>
      </c>
      <c r="I926" s="32">
        <v>0</v>
      </c>
      <c r="J926" s="32">
        <v>0</v>
      </c>
      <c r="K926" s="32">
        <v>0</v>
      </c>
      <c r="L926" s="32">
        <v>0</v>
      </c>
      <c r="M926" s="32">
        <v>0</v>
      </c>
      <c r="N926" s="32">
        <v>0</v>
      </c>
      <c r="O926" s="32">
        <f t="shared" si="155"/>
        <v>0</v>
      </c>
      <c r="P926" s="32">
        <f t="shared" ref="P926:P950" si="158">O926</f>
        <v>0</v>
      </c>
      <c r="Q926" s="32">
        <f t="shared" si="157"/>
        <v>0</v>
      </c>
      <c r="R926" s="32">
        <f t="shared" si="156"/>
        <v>0</v>
      </c>
      <c r="S926" s="32">
        <f t="shared" si="156"/>
        <v>0</v>
      </c>
    </row>
    <row r="927" spans="2:19">
      <c r="B927" s="5">
        <v>1953</v>
      </c>
      <c r="C927" s="32">
        <v>0</v>
      </c>
      <c r="D927" s="32">
        <v>0</v>
      </c>
      <c r="E927" s="32">
        <v>0</v>
      </c>
      <c r="F927" s="32">
        <v>0</v>
      </c>
      <c r="G927" s="32">
        <v>0</v>
      </c>
      <c r="H927" s="32">
        <v>0</v>
      </c>
      <c r="I927" s="32">
        <v>0</v>
      </c>
      <c r="J927" s="32">
        <v>0</v>
      </c>
      <c r="K927" s="32">
        <v>0</v>
      </c>
      <c r="L927" s="32">
        <v>0</v>
      </c>
      <c r="M927" s="32">
        <v>0</v>
      </c>
      <c r="N927" s="32">
        <v>0</v>
      </c>
      <c r="O927" s="32">
        <f t="shared" si="155"/>
        <v>0</v>
      </c>
      <c r="P927" s="32">
        <f t="shared" si="158"/>
        <v>0</v>
      </c>
      <c r="Q927" s="32">
        <f t="shared" si="157"/>
        <v>0</v>
      </c>
      <c r="R927" s="32">
        <f t="shared" si="156"/>
        <v>0</v>
      </c>
      <c r="S927" s="32">
        <f t="shared" si="156"/>
        <v>0</v>
      </c>
    </row>
    <row r="928" spans="2:19">
      <c r="B928" s="5">
        <v>1952</v>
      </c>
      <c r="C928" s="32">
        <v>0</v>
      </c>
      <c r="D928" s="32">
        <v>0</v>
      </c>
      <c r="E928" s="32">
        <v>0</v>
      </c>
      <c r="F928" s="32">
        <v>0</v>
      </c>
      <c r="G928" s="32">
        <v>0</v>
      </c>
      <c r="H928" s="32">
        <v>0</v>
      </c>
      <c r="I928" s="32">
        <v>0</v>
      </c>
      <c r="J928" s="32">
        <v>0</v>
      </c>
      <c r="K928" s="32">
        <v>0</v>
      </c>
      <c r="L928" s="32">
        <v>0</v>
      </c>
      <c r="M928" s="32">
        <v>0</v>
      </c>
      <c r="N928" s="32">
        <v>0</v>
      </c>
      <c r="O928" s="32">
        <f t="shared" ref="O928:O950" si="159">N928</f>
        <v>0</v>
      </c>
      <c r="P928" s="32">
        <f t="shared" si="158"/>
        <v>0</v>
      </c>
      <c r="Q928" s="32">
        <f t="shared" si="157"/>
        <v>0</v>
      </c>
      <c r="R928" s="32">
        <f t="shared" si="156"/>
        <v>0</v>
      </c>
      <c r="S928" s="32">
        <f t="shared" si="156"/>
        <v>0</v>
      </c>
    </row>
    <row r="929" spans="2:19">
      <c r="B929" s="5">
        <v>1951</v>
      </c>
      <c r="C929" s="32">
        <v>0</v>
      </c>
      <c r="D929" s="32">
        <v>0</v>
      </c>
      <c r="E929" s="32">
        <v>0</v>
      </c>
      <c r="F929" s="32">
        <v>0</v>
      </c>
      <c r="G929" s="32">
        <v>0</v>
      </c>
      <c r="H929" s="32">
        <v>0</v>
      </c>
      <c r="I929" s="32">
        <v>0</v>
      </c>
      <c r="J929" s="32">
        <v>0</v>
      </c>
      <c r="K929" s="32">
        <v>0</v>
      </c>
      <c r="L929" s="32">
        <v>0</v>
      </c>
      <c r="M929" s="32">
        <v>0</v>
      </c>
      <c r="N929" s="32">
        <v>0</v>
      </c>
      <c r="O929" s="32">
        <f t="shared" si="159"/>
        <v>0</v>
      </c>
      <c r="P929" s="32">
        <f t="shared" si="158"/>
        <v>0</v>
      </c>
      <c r="Q929" s="32">
        <f t="shared" si="157"/>
        <v>0</v>
      </c>
      <c r="R929" s="32">
        <f t="shared" si="156"/>
        <v>0</v>
      </c>
      <c r="S929" s="32">
        <f t="shared" si="156"/>
        <v>0</v>
      </c>
    </row>
    <row r="930" spans="2:19">
      <c r="B930" s="5">
        <v>1950</v>
      </c>
      <c r="C930" s="32">
        <v>0</v>
      </c>
      <c r="D930" s="32">
        <v>0</v>
      </c>
      <c r="E930" s="32">
        <v>0</v>
      </c>
      <c r="F930" s="32">
        <v>0</v>
      </c>
      <c r="G930" s="32">
        <v>0</v>
      </c>
      <c r="H930" s="32">
        <v>0</v>
      </c>
      <c r="I930" s="32">
        <v>0</v>
      </c>
      <c r="J930" s="32">
        <v>0</v>
      </c>
      <c r="K930" s="32">
        <v>0</v>
      </c>
      <c r="L930" s="32">
        <v>0</v>
      </c>
      <c r="M930" s="32">
        <v>0</v>
      </c>
      <c r="N930" s="32">
        <v>0</v>
      </c>
      <c r="O930" s="32">
        <f t="shared" si="159"/>
        <v>0</v>
      </c>
      <c r="P930" s="32">
        <f t="shared" si="158"/>
        <v>0</v>
      </c>
      <c r="Q930" s="32">
        <f t="shared" si="157"/>
        <v>0</v>
      </c>
      <c r="R930" s="32">
        <f t="shared" si="156"/>
        <v>0</v>
      </c>
      <c r="S930" s="32">
        <f t="shared" si="156"/>
        <v>0</v>
      </c>
    </row>
    <row r="931" spans="2:19">
      <c r="B931" s="5">
        <v>1949</v>
      </c>
      <c r="C931" s="32">
        <v>0</v>
      </c>
      <c r="D931" s="32">
        <v>0</v>
      </c>
      <c r="E931" s="32">
        <v>0</v>
      </c>
      <c r="F931" s="32">
        <v>0</v>
      </c>
      <c r="G931" s="32">
        <v>0</v>
      </c>
      <c r="H931" s="32">
        <v>0</v>
      </c>
      <c r="I931" s="32">
        <v>0</v>
      </c>
      <c r="J931" s="32">
        <v>0</v>
      </c>
      <c r="K931" s="32">
        <v>0</v>
      </c>
      <c r="L931" s="32">
        <v>0</v>
      </c>
      <c r="M931" s="32">
        <v>0</v>
      </c>
      <c r="N931" s="32">
        <v>0</v>
      </c>
      <c r="O931" s="32">
        <f t="shared" si="159"/>
        <v>0</v>
      </c>
      <c r="P931" s="32">
        <f t="shared" si="158"/>
        <v>0</v>
      </c>
      <c r="Q931" s="32">
        <f t="shared" si="157"/>
        <v>0</v>
      </c>
      <c r="R931" s="32">
        <f t="shared" si="156"/>
        <v>0</v>
      </c>
      <c r="S931" s="32">
        <f t="shared" si="156"/>
        <v>0</v>
      </c>
    </row>
    <row r="932" spans="2:19">
      <c r="B932" s="5">
        <v>1948</v>
      </c>
      <c r="C932" s="32">
        <v>0</v>
      </c>
      <c r="D932" s="32">
        <v>0</v>
      </c>
      <c r="E932" s="32">
        <v>0</v>
      </c>
      <c r="F932" s="32">
        <v>0</v>
      </c>
      <c r="G932" s="32">
        <v>0</v>
      </c>
      <c r="H932" s="32">
        <v>0</v>
      </c>
      <c r="I932" s="32">
        <v>0</v>
      </c>
      <c r="J932" s="32">
        <v>0</v>
      </c>
      <c r="K932" s="32">
        <v>0</v>
      </c>
      <c r="L932" s="32">
        <v>0</v>
      </c>
      <c r="M932" s="32">
        <v>0</v>
      </c>
      <c r="N932" s="32">
        <v>0</v>
      </c>
      <c r="O932" s="32">
        <f t="shared" si="159"/>
        <v>0</v>
      </c>
      <c r="P932" s="32">
        <f t="shared" si="158"/>
        <v>0</v>
      </c>
      <c r="Q932" s="32">
        <f t="shared" si="157"/>
        <v>0</v>
      </c>
      <c r="R932" s="32">
        <f t="shared" si="156"/>
        <v>0</v>
      </c>
      <c r="S932" s="32">
        <f t="shared" si="156"/>
        <v>0</v>
      </c>
    </row>
    <row r="933" spans="2:19">
      <c r="B933" s="5">
        <v>1947</v>
      </c>
      <c r="C933" s="32">
        <v>0</v>
      </c>
      <c r="D933" s="32">
        <v>0</v>
      </c>
      <c r="E933" s="32">
        <v>0</v>
      </c>
      <c r="F933" s="32">
        <v>0</v>
      </c>
      <c r="G933" s="32">
        <v>0</v>
      </c>
      <c r="H933" s="32">
        <v>0</v>
      </c>
      <c r="I933" s="32">
        <v>0</v>
      </c>
      <c r="J933" s="32">
        <v>0</v>
      </c>
      <c r="K933" s="32">
        <v>0</v>
      </c>
      <c r="L933" s="32">
        <v>0</v>
      </c>
      <c r="M933" s="32">
        <v>0</v>
      </c>
      <c r="N933" s="32">
        <v>0</v>
      </c>
      <c r="O933" s="32">
        <f t="shared" si="159"/>
        <v>0</v>
      </c>
      <c r="P933" s="32">
        <f t="shared" si="158"/>
        <v>0</v>
      </c>
      <c r="Q933" s="32">
        <f t="shared" si="157"/>
        <v>0</v>
      </c>
      <c r="R933" s="32">
        <f t="shared" si="156"/>
        <v>0</v>
      </c>
      <c r="S933" s="32">
        <f t="shared" si="156"/>
        <v>0</v>
      </c>
    </row>
    <row r="934" spans="2:19">
      <c r="B934" s="5">
        <v>1946</v>
      </c>
      <c r="C934" s="32">
        <v>0</v>
      </c>
      <c r="D934" s="32">
        <v>0</v>
      </c>
      <c r="E934" s="32">
        <v>0</v>
      </c>
      <c r="F934" s="32">
        <v>0</v>
      </c>
      <c r="G934" s="32">
        <v>0</v>
      </c>
      <c r="H934" s="32">
        <v>0</v>
      </c>
      <c r="I934" s="32">
        <v>0</v>
      </c>
      <c r="J934" s="32">
        <v>0</v>
      </c>
      <c r="K934" s="32">
        <v>0</v>
      </c>
      <c r="L934" s="32">
        <v>0</v>
      </c>
      <c r="M934" s="32">
        <v>0</v>
      </c>
      <c r="N934" s="32">
        <v>0</v>
      </c>
      <c r="O934" s="32">
        <f t="shared" si="159"/>
        <v>0</v>
      </c>
      <c r="P934" s="32">
        <f t="shared" si="158"/>
        <v>0</v>
      </c>
      <c r="Q934" s="32">
        <f t="shared" si="157"/>
        <v>0</v>
      </c>
      <c r="R934" s="32">
        <f t="shared" si="156"/>
        <v>0</v>
      </c>
      <c r="S934" s="32">
        <f t="shared" si="156"/>
        <v>0</v>
      </c>
    </row>
    <row r="935" spans="2:19">
      <c r="B935" s="5">
        <v>1945</v>
      </c>
      <c r="C935" s="32">
        <v>0</v>
      </c>
      <c r="D935" s="32">
        <v>0</v>
      </c>
      <c r="E935" s="32">
        <v>0</v>
      </c>
      <c r="F935" s="32">
        <v>0</v>
      </c>
      <c r="G935" s="32">
        <v>0</v>
      </c>
      <c r="H935" s="32">
        <v>0</v>
      </c>
      <c r="I935" s="32">
        <v>0</v>
      </c>
      <c r="J935" s="32">
        <v>0</v>
      </c>
      <c r="K935" s="32">
        <v>0</v>
      </c>
      <c r="L935" s="32">
        <v>0</v>
      </c>
      <c r="M935" s="32">
        <v>0</v>
      </c>
      <c r="N935" s="32">
        <v>0</v>
      </c>
      <c r="O935" s="32">
        <f t="shared" si="159"/>
        <v>0</v>
      </c>
      <c r="P935" s="32">
        <f t="shared" si="158"/>
        <v>0</v>
      </c>
      <c r="Q935" s="32">
        <f t="shared" si="157"/>
        <v>0</v>
      </c>
      <c r="R935" s="32">
        <f t="shared" si="156"/>
        <v>0</v>
      </c>
      <c r="S935" s="32">
        <f t="shared" si="156"/>
        <v>0</v>
      </c>
    </row>
    <row r="936" spans="2:19">
      <c r="B936" s="5">
        <v>1944</v>
      </c>
      <c r="C936" s="32">
        <v>0</v>
      </c>
      <c r="D936" s="32">
        <v>0</v>
      </c>
      <c r="E936" s="32">
        <v>0</v>
      </c>
      <c r="F936" s="32">
        <v>0</v>
      </c>
      <c r="G936" s="32">
        <v>0</v>
      </c>
      <c r="H936" s="32">
        <v>0</v>
      </c>
      <c r="I936" s="32">
        <v>0</v>
      </c>
      <c r="J936" s="32">
        <v>0</v>
      </c>
      <c r="K936" s="32">
        <v>0</v>
      </c>
      <c r="L936" s="32">
        <v>0</v>
      </c>
      <c r="M936" s="32">
        <v>0</v>
      </c>
      <c r="N936" s="32">
        <v>0</v>
      </c>
      <c r="O936" s="32">
        <f t="shared" si="159"/>
        <v>0</v>
      </c>
      <c r="P936" s="32">
        <f t="shared" si="158"/>
        <v>0</v>
      </c>
      <c r="Q936" s="32">
        <f t="shared" si="157"/>
        <v>0</v>
      </c>
      <c r="R936" s="32">
        <f t="shared" si="156"/>
        <v>0</v>
      </c>
      <c r="S936" s="32">
        <f t="shared" si="156"/>
        <v>0</v>
      </c>
    </row>
    <row r="937" spans="2:19">
      <c r="B937" s="5">
        <v>1943</v>
      </c>
      <c r="C937" s="32">
        <v>0</v>
      </c>
      <c r="D937" s="32">
        <v>0</v>
      </c>
      <c r="E937" s="32">
        <v>0</v>
      </c>
      <c r="F937" s="32">
        <v>0</v>
      </c>
      <c r="G937" s="32">
        <v>0</v>
      </c>
      <c r="H937" s="32">
        <v>0</v>
      </c>
      <c r="I937" s="32">
        <v>0</v>
      </c>
      <c r="J937" s="32">
        <v>0</v>
      </c>
      <c r="K937" s="32">
        <v>0</v>
      </c>
      <c r="L937" s="32">
        <v>0</v>
      </c>
      <c r="M937" s="32">
        <v>0</v>
      </c>
      <c r="N937" s="32">
        <v>0</v>
      </c>
      <c r="O937" s="32">
        <f t="shared" si="159"/>
        <v>0</v>
      </c>
      <c r="P937" s="32">
        <f t="shared" si="158"/>
        <v>0</v>
      </c>
      <c r="Q937" s="32">
        <f t="shared" si="157"/>
        <v>0</v>
      </c>
      <c r="R937" s="32">
        <f t="shared" si="156"/>
        <v>0</v>
      </c>
      <c r="S937" s="32">
        <f t="shared" si="156"/>
        <v>0</v>
      </c>
    </row>
    <row r="938" spans="2:19">
      <c r="B938" s="5">
        <v>1942</v>
      </c>
      <c r="C938" s="32">
        <v>0</v>
      </c>
      <c r="D938" s="32">
        <v>0</v>
      </c>
      <c r="E938" s="32">
        <v>0</v>
      </c>
      <c r="F938" s="32">
        <v>0</v>
      </c>
      <c r="G938" s="32">
        <v>0</v>
      </c>
      <c r="H938" s="32">
        <v>0</v>
      </c>
      <c r="I938" s="32">
        <v>0</v>
      </c>
      <c r="J938" s="32">
        <v>0</v>
      </c>
      <c r="K938" s="32">
        <v>0</v>
      </c>
      <c r="L938" s="32">
        <v>0</v>
      </c>
      <c r="M938" s="32">
        <v>0</v>
      </c>
      <c r="N938" s="32">
        <v>0</v>
      </c>
      <c r="O938" s="32">
        <f t="shared" si="159"/>
        <v>0</v>
      </c>
      <c r="P938" s="32">
        <f t="shared" si="158"/>
        <v>0</v>
      </c>
      <c r="Q938" s="32">
        <f t="shared" si="157"/>
        <v>0</v>
      </c>
      <c r="R938" s="32">
        <f t="shared" si="156"/>
        <v>0</v>
      </c>
      <c r="S938" s="32">
        <f t="shared" si="156"/>
        <v>0</v>
      </c>
    </row>
    <row r="939" spans="2:19">
      <c r="B939" s="5">
        <v>1941</v>
      </c>
      <c r="C939" s="32">
        <v>0</v>
      </c>
      <c r="D939" s="32">
        <v>0</v>
      </c>
      <c r="E939" s="32">
        <v>0</v>
      </c>
      <c r="F939" s="32">
        <v>0</v>
      </c>
      <c r="G939" s="32">
        <v>0</v>
      </c>
      <c r="H939" s="32">
        <v>0</v>
      </c>
      <c r="I939" s="32">
        <v>0</v>
      </c>
      <c r="J939" s="32">
        <v>0</v>
      </c>
      <c r="K939" s="32">
        <v>0</v>
      </c>
      <c r="L939" s="32">
        <v>0</v>
      </c>
      <c r="M939" s="32">
        <v>0</v>
      </c>
      <c r="N939" s="32">
        <v>0</v>
      </c>
      <c r="O939" s="32">
        <f t="shared" si="159"/>
        <v>0</v>
      </c>
      <c r="P939" s="32">
        <f t="shared" si="158"/>
        <v>0</v>
      </c>
      <c r="Q939" s="32">
        <f t="shared" si="157"/>
        <v>0</v>
      </c>
      <c r="R939" s="32">
        <f t="shared" si="156"/>
        <v>0</v>
      </c>
      <c r="S939" s="32">
        <f t="shared" si="156"/>
        <v>0</v>
      </c>
    </row>
    <row r="940" spans="2:19">
      <c r="B940" s="5">
        <v>1940</v>
      </c>
      <c r="C940" s="32">
        <v>0</v>
      </c>
      <c r="D940" s="32">
        <v>0</v>
      </c>
      <c r="E940" s="32">
        <v>0</v>
      </c>
      <c r="F940" s="32">
        <v>0</v>
      </c>
      <c r="G940" s="32">
        <v>0</v>
      </c>
      <c r="H940" s="32">
        <v>0</v>
      </c>
      <c r="I940" s="32">
        <v>0</v>
      </c>
      <c r="J940" s="32">
        <v>0</v>
      </c>
      <c r="K940" s="32">
        <v>0</v>
      </c>
      <c r="L940" s="32">
        <v>0</v>
      </c>
      <c r="M940" s="32">
        <v>0</v>
      </c>
      <c r="N940" s="32">
        <v>0</v>
      </c>
      <c r="O940" s="32">
        <f t="shared" si="159"/>
        <v>0</v>
      </c>
      <c r="P940" s="32">
        <f t="shared" si="158"/>
        <v>0</v>
      </c>
      <c r="Q940" s="32">
        <f t="shared" si="157"/>
        <v>0</v>
      </c>
      <c r="R940" s="32">
        <f t="shared" si="156"/>
        <v>0</v>
      </c>
      <c r="S940" s="32">
        <f t="shared" si="156"/>
        <v>0</v>
      </c>
    </row>
    <row r="941" spans="2:19">
      <c r="B941" s="5">
        <v>1939</v>
      </c>
      <c r="C941" s="32">
        <v>0</v>
      </c>
      <c r="D941" s="32">
        <v>0</v>
      </c>
      <c r="E941" s="32">
        <v>0</v>
      </c>
      <c r="F941" s="32">
        <v>0</v>
      </c>
      <c r="G941" s="32">
        <v>0</v>
      </c>
      <c r="H941" s="32">
        <v>0</v>
      </c>
      <c r="I941" s="32">
        <v>0</v>
      </c>
      <c r="J941" s="32">
        <v>0</v>
      </c>
      <c r="K941" s="32">
        <v>0</v>
      </c>
      <c r="L941" s="32">
        <v>0</v>
      </c>
      <c r="M941" s="32">
        <v>0</v>
      </c>
      <c r="N941" s="32">
        <v>0</v>
      </c>
      <c r="O941" s="32">
        <f t="shared" si="159"/>
        <v>0</v>
      </c>
      <c r="P941" s="32">
        <f t="shared" si="158"/>
        <v>0</v>
      </c>
      <c r="Q941" s="32">
        <f t="shared" si="157"/>
        <v>0</v>
      </c>
      <c r="R941" s="32">
        <f t="shared" si="156"/>
        <v>0</v>
      </c>
      <c r="S941" s="32">
        <f t="shared" si="156"/>
        <v>0</v>
      </c>
    </row>
    <row r="942" spans="2:19">
      <c r="B942" s="5">
        <v>1938</v>
      </c>
      <c r="C942" s="32">
        <v>0</v>
      </c>
      <c r="D942" s="32">
        <v>0</v>
      </c>
      <c r="E942" s="32">
        <v>0</v>
      </c>
      <c r="F942" s="32">
        <v>0</v>
      </c>
      <c r="G942" s="32">
        <v>0</v>
      </c>
      <c r="H942" s="32">
        <v>0</v>
      </c>
      <c r="I942" s="32">
        <v>0</v>
      </c>
      <c r="J942" s="32">
        <v>0</v>
      </c>
      <c r="K942" s="32">
        <v>0</v>
      </c>
      <c r="L942" s="32">
        <v>0</v>
      </c>
      <c r="M942" s="32">
        <v>0</v>
      </c>
      <c r="N942" s="32">
        <v>0</v>
      </c>
      <c r="O942" s="32">
        <f t="shared" si="159"/>
        <v>0</v>
      </c>
      <c r="P942" s="32">
        <f t="shared" si="158"/>
        <v>0</v>
      </c>
      <c r="Q942" s="32">
        <f t="shared" si="157"/>
        <v>0</v>
      </c>
      <c r="R942" s="32">
        <f t="shared" si="156"/>
        <v>0</v>
      </c>
      <c r="S942" s="32">
        <f t="shared" si="156"/>
        <v>0</v>
      </c>
    </row>
    <row r="943" spans="2:19">
      <c r="B943" s="5">
        <v>1937</v>
      </c>
      <c r="C943" s="32">
        <v>0</v>
      </c>
      <c r="D943" s="32">
        <v>0</v>
      </c>
      <c r="E943" s="32">
        <v>0</v>
      </c>
      <c r="F943" s="32">
        <v>0</v>
      </c>
      <c r="G943" s="32">
        <v>0</v>
      </c>
      <c r="H943" s="32">
        <v>0</v>
      </c>
      <c r="I943" s="32">
        <v>0</v>
      </c>
      <c r="J943" s="32">
        <v>0</v>
      </c>
      <c r="K943" s="32">
        <v>0</v>
      </c>
      <c r="L943" s="32">
        <v>0</v>
      </c>
      <c r="M943" s="32">
        <v>0</v>
      </c>
      <c r="N943" s="32">
        <v>0</v>
      </c>
      <c r="O943" s="32">
        <f t="shared" si="159"/>
        <v>0</v>
      </c>
      <c r="P943" s="32">
        <f t="shared" si="158"/>
        <v>0</v>
      </c>
      <c r="Q943" s="32">
        <f t="shared" si="157"/>
        <v>0</v>
      </c>
      <c r="R943" s="32">
        <f t="shared" si="156"/>
        <v>0</v>
      </c>
      <c r="S943" s="32">
        <f t="shared" si="156"/>
        <v>0</v>
      </c>
    </row>
    <row r="944" spans="2:19">
      <c r="B944" s="5">
        <v>1936</v>
      </c>
      <c r="C944" s="32">
        <v>0</v>
      </c>
      <c r="D944" s="32">
        <v>0</v>
      </c>
      <c r="E944" s="32">
        <v>0</v>
      </c>
      <c r="F944" s="32">
        <v>0</v>
      </c>
      <c r="G944" s="32">
        <v>0</v>
      </c>
      <c r="H944" s="32">
        <v>0</v>
      </c>
      <c r="I944" s="32">
        <v>0</v>
      </c>
      <c r="J944" s="32">
        <v>0</v>
      </c>
      <c r="K944" s="32">
        <v>0</v>
      </c>
      <c r="L944" s="32">
        <v>0</v>
      </c>
      <c r="M944" s="32">
        <v>0</v>
      </c>
      <c r="N944" s="32">
        <v>0</v>
      </c>
      <c r="O944" s="32">
        <f t="shared" si="159"/>
        <v>0</v>
      </c>
      <c r="P944" s="32">
        <f t="shared" si="158"/>
        <v>0</v>
      </c>
      <c r="Q944" s="32">
        <f t="shared" si="157"/>
        <v>0</v>
      </c>
      <c r="R944" s="32">
        <f t="shared" si="156"/>
        <v>0</v>
      </c>
      <c r="S944" s="32">
        <f t="shared" si="156"/>
        <v>0</v>
      </c>
    </row>
    <row r="945" spans="1:19">
      <c r="B945" s="5">
        <v>1935</v>
      </c>
      <c r="C945" s="32">
        <v>0</v>
      </c>
      <c r="D945" s="32">
        <v>0</v>
      </c>
      <c r="E945" s="32">
        <v>0</v>
      </c>
      <c r="F945" s="32">
        <v>0</v>
      </c>
      <c r="G945" s="32">
        <v>0</v>
      </c>
      <c r="H945" s="32">
        <v>0</v>
      </c>
      <c r="I945" s="32">
        <v>0</v>
      </c>
      <c r="J945" s="32">
        <v>0</v>
      </c>
      <c r="K945" s="32">
        <v>0</v>
      </c>
      <c r="L945" s="32">
        <v>0</v>
      </c>
      <c r="M945" s="32">
        <v>0</v>
      </c>
      <c r="N945" s="32">
        <v>0</v>
      </c>
      <c r="O945" s="32">
        <f t="shared" si="159"/>
        <v>0</v>
      </c>
      <c r="P945" s="32">
        <f t="shared" si="158"/>
        <v>0</v>
      </c>
      <c r="Q945" s="32">
        <f t="shared" si="157"/>
        <v>0</v>
      </c>
      <c r="R945" s="32">
        <f t="shared" si="156"/>
        <v>0</v>
      </c>
      <c r="S945" s="32">
        <f t="shared" si="156"/>
        <v>0</v>
      </c>
    </row>
    <row r="946" spans="1:19">
      <c r="B946" s="5">
        <v>1934</v>
      </c>
      <c r="C946" s="32">
        <v>0</v>
      </c>
      <c r="D946" s="32">
        <v>0</v>
      </c>
      <c r="E946" s="32">
        <v>0</v>
      </c>
      <c r="F946" s="32">
        <v>0</v>
      </c>
      <c r="G946" s="32">
        <v>0</v>
      </c>
      <c r="H946" s="32">
        <v>0</v>
      </c>
      <c r="I946" s="32">
        <v>0</v>
      </c>
      <c r="J946" s="32">
        <v>0</v>
      </c>
      <c r="K946" s="32">
        <v>0</v>
      </c>
      <c r="L946" s="32">
        <v>0</v>
      </c>
      <c r="M946" s="32">
        <v>0</v>
      </c>
      <c r="N946" s="32">
        <v>0</v>
      </c>
      <c r="O946" s="32">
        <f t="shared" si="159"/>
        <v>0</v>
      </c>
      <c r="P946" s="32">
        <f t="shared" si="158"/>
        <v>0</v>
      </c>
      <c r="Q946" s="32">
        <f t="shared" si="157"/>
        <v>0</v>
      </c>
      <c r="R946" s="32">
        <f t="shared" si="156"/>
        <v>0</v>
      </c>
      <c r="S946" s="32">
        <f t="shared" si="156"/>
        <v>0</v>
      </c>
    </row>
    <row r="947" spans="1:19">
      <c r="B947" s="5">
        <v>1933</v>
      </c>
      <c r="C947" s="32">
        <v>0</v>
      </c>
      <c r="D947" s="32">
        <v>0</v>
      </c>
      <c r="E947" s="32">
        <v>0</v>
      </c>
      <c r="F947" s="32">
        <v>0</v>
      </c>
      <c r="G947" s="32">
        <v>0</v>
      </c>
      <c r="H947" s="32">
        <v>0</v>
      </c>
      <c r="I947" s="32">
        <v>0</v>
      </c>
      <c r="J947" s="32">
        <v>0</v>
      </c>
      <c r="K947" s="32">
        <v>0</v>
      </c>
      <c r="L947" s="32">
        <v>0</v>
      </c>
      <c r="M947" s="32">
        <v>0</v>
      </c>
      <c r="N947" s="32">
        <v>0</v>
      </c>
      <c r="O947" s="32">
        <f t="shared" si="159"/>
        <v>0</v>
      </c>
      <c r="P947" s="32">
        <f t="shared" si="158"/>
        <v>0</v>
      </c>
      <c r="Q947" s="32">
        <f t="shared" si="157"/>
        <v>0</v>
      </c>
      <c r="R947" s="32">
        <f t="shared" si="156"/>
        <v>0</v>
      </c>
      <c r="S947" s="32">
        <f t="shared" si="156"/>
        <v>0</v>
      </c>
    </row>
    <row r="948" spans="1:19">
      <c r="B948" s="5">
        <v>1932</v>
      </c>
      <c r="C948" s="32">
        <v>0</v>
      </c>
      <c r="D948" s="32">
        <v>0</v>
      </c>
      <c r="E948" s="32">
        <v>0</v>
      </c>
      <c r="F948" s="32">
        <v>0</v>
      </c>
      <c r="G948" s="32">
        <v>0</v>
      </c>
      <c r="H948" s="32">
        <v>0</v>
      </c>
      <c r="I948" s="32">
        <v>0</v>
      </c>
      <c r="J948" s="32">
        <v>0</v>
      </c>
      <c r="K948" s="32">
        <v>0</v>
      </c>
      <c r="L948" s="32">
        <v>0</v>
      </c>
      <c r="M948" s="32">
        <v>0</v>
      </c>
      <c r="N948" s="32">
        <v>0</v>
      </c>
      <c r="O948" s="32">
        <f t="shared" si="159"/>
        <v>0</v>
      </c>
      <c r="P948" s="32">
        <f t="shared" si="158"/>
        <v>0</v>
      </c>
      <c r="Q948" s="32">
        <f t="shared" si="157"/>
        <v>0</v>
      </c>
      <c r="R948" s="32">
        <f t="shared" si="156"/>
        <v>0</v>
      </c>
      <c r="S948" s="32">
        <f t="shared" si="156"/>
        <v>0</v>
      </c>
    </row>
    <row r="949" spans="1:19">
      <c r="B949" s="5">
        <v>1931</v>
      </c>
      <c r="C949" s="32">
        <v>0</v>
      </c>
      <c r="D949" s="32">
        <v>0</v>
      </c>
      <c r="E949" s="32">
        <v>0</v>
      </c>
      <c r="F949" s="32">
        <v>0</v>
      </c>
      <c r="G949" s="32">
        <v>0</v>
      </c>
      <c r="H949" s="32">
        <v>0</v>
      </c>
      <c r="I949" s="32">
        <v>0</v>
      </c>
      <c r="J949" s="32">
        <v>0</v>
      </c>
      <c r="K949" s="32">
        <v>0</v>
      </c>
      <c r="L949" s="32">
        <v>0</v>
      </c>
      <c r="M949" s="32">
        <v>0</v>
      </c>
      <c r="N949" s="32">
        <v>0</v>
      </c>
      <c r="O949" s="32">
        <f t="shared" si="159"/>
        <v>0</v>
      </c>
      <c r="P949" s="32">
        <f t="shared" si="158"/>
        <v>0</v>
      </c>
      <c r="Q949" s="32">
        <f t="shared" si="157"/>
        <v>0</v>
      </c>
      <c r="R949" s="32">
        <f t="shared" si="156"/>
        <v>0</v>
      </c>
      <c r="S949" s="32">
        <f t="shared" si="156"/>
        <v>0</v>
      </c>
    </row>
    <row r="950" spans="1:19">
      <c r="B950" s="5">
        <v>1930</v>
      </c>
      <c r="C950" s="32">
        <v>0</v>
      </c>
      <c r="D950" s="32">
        <v>0</v>
      </c>
      <c r="E950" s="32">
        <v>0</v>
      </c>
      <c r="F950" s="32">
        <v>0</v>
      </c>
      <c r="G950" s="32">
        <v>0</v>
      </c>
      <c r="H950" s="32">
        <v>0</v>
      </c>
      <c r="I950" s="32">
        <v>0</v>
      </c>
      <c r="J950" s="32">
        <v>0</v>
      </c>
      <c r="K950" s="32">
        <v>0</v>
      </c>
      <c r="L950" s="32">
        <v>0</v>
      </c>
      <c r="M950" s="32">
        <v>0</v>
      </c>
      <c r="N950" s="32">
        <v>0</v>
      </c>
      <c r="O950" s="32">
        <f t="shared" si="159"/>
        <v>0</v>
      </c>
      <c r="P950" s="32">
        <f t="shared" si="158"/>
        <v>0</v>
      </c>
      <c r="Q950" s="32">
        <f t="shared" si="157"/>
        <v>0</v>
      </c>
      <c r="R950" s="32">
        <f t="shared" si="156"/>
        <v>0</v>
      </c>
      <c r="S950" s="32">
        <f t="shared" si="156"/>
        <v>0</v>
      </c>
    </row>
    <row r="951" spans="1:19">
      <c r="A951" s="60" t="s">
        <v>205</v>
      </c>
      <c r="B951" s="6" t="s">
        <v>196</v>
      </c>
      <c r="C951" s="7">
        <f>SUM(C874:C950)</f>
        <v>23162.264325</v>
      </c>
      <c r="D951" s="7">
        <f>SUM(D873:D950)</f>
        <v>92348.48924499999</v>
      </c>
      <c r="E951" s="7">
        <f>SUM(E872:E950)</f>
        <v>100692.42924499999</v>
      </c>
      <c r="F951" s="7">
        <f>SUM(F871:F950)</f>
        <v>100692.42924499999</v>
      </c>
      <c r="G951" s="7">
        <f>SUM(G870:G950)</f>
        <v>100692.42924499999</v>
      </c>
      <c r="H951" s="7">
        <f>SUM(H864:H950)</f>
        <v>101464.39876499999</v>
      </c>
      <c r="I951" s="7">
        <f>SUM(I864:I950)</f>
        <v>107863.62628499999</v>
      </c>
      <c r="J951" s="7">
        <f t="shared" ref="J951" si="160">SUM(J864:J950)</f>
        <v>115718.46836499998</v>
      </c>
      <c r="K951" s="7">
        <f>SUM(K864:K950)</f>
        <v>133583.70412499999</v>
      </c>
      <c r="L951" s="7">
        <f t="shared" ref="L951" si="161">SUM(L864:L950)</f>
        <v>133730.58652499999</v>
      </c>
      <c r="M951" s="7">
        <f>SUM(M864:M950)</f>
        <v>147222.57652500001</v>
      </c>
      <c r="N951" s="10">
        <f>SUM(N859:N950)</f>
        <v>147222.57652500001</v>
      </c>
      <c r="O951" s="10">
        <f>SUM(O859:O950)</f>
        <v>147222.57652500001</v>
      </c>
      <c r="P951" s="10">
        <f>SUM(P859:P950)</f>
        <v>147222.57652500001</v>
      </c>
      <c r="Q951" s="10">
        <f>SUM(Q859:Q950)</f>
        <v>157130.71652500003</v>
      </c>
      <c r="R951" s="10">
        <f>SUM(R858:R950)</f>
        <v>172482.96652500003</v>
      </c>
      <c r="S951" s="10">
        <f>SUM(S858:S950)</f>
        <v>172482.96652500003</v>
      </c>
    </row>
    <row r="952" spans="1:19">
      <c r="A952" s="61"/>
      <c r="B952" s="6"/>
      <c r="C952" s="7"/>
      <c r="D952" s="7"/>
      <c r="E952" s="7"/>
      <c r="F952" s="7"/>
      <c r="G952" s="7"/>
      <c r="H952" s="7"/>
      <c r="I952" s="7"/>
      <c r="J952" s="7"/>
      <c r="K952" s="7"/>
      <c r="L952" s="7"/>
      <c r="M952" s="9"/>
    </row>
    <row r="953" spans="1:19">
      <c r="A953" s="62" t="s">
        <v>206</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v>0</v>
      </c>
      <c r="S954" s="32">
        <f t="shared" ref="S954:S1017" si="162">R954</f>
        <v>0</v>
      </c>
    </row>
    <row r="955" spans="1:19">
      <c r="B955" s="5">
        <v>2020</v>
      </c>
      <c r="C955" s="31"/>
      <c r="D955" s="31"/>
      <c r="E955" s="31"/>
      <c r="F955" s="31"/>
      <c r="G955" s="31"/>
      <c r="H955" s="31"/>
      <c r="I955" s="31"/>
      <c r="J955" s="31"/>
      <c r="K955" s="31"/>
      <c r="L955" s="31"/>
      <c r="M955" s="31"/>
      <c r="N955" s="31"/>
      <c r="O955" s="31"/>
      <c r="P955" s="31"/>
      <c r="Q955" s="32">
        <v>131790.48000000001</v>
      </c>
      <c r="R955" s="32">
        <f t="shared" ref="R955:S1018" si="163">Q955</f>
        <v>131790.48000000001</v>
      </c>
      <c r="S955" s="32">
        <f t="shared" si="162"/>
        <v>131790.48000000001</v>
      </c>
    </row>
    <row r="956" spans="1:19">
      <c r="A956" s="35"/>
      <c r="B956" s="5">
        <v>2019</v>
      </c>
      <c r="C956" s="31"/>
      <c r="D956" s="31"/>
      <c r="E956" s="31"/>
      <c r="F956" s="31"/>
      <c r="G956" s="31"/>
      <c r="H956" s="31"/>
      <c r="I956" s="31"/>
      <c r="J956" s="31"/>
      <c r="K956" s="31"/>
      <c r="L956" s="31"/>
      <c r="M956" s="31"/>
      <c r="N956" s="31"/>
      <c r="O956" s="31"/>
      <c r="P956" s="32">
        <f>40511.67+21049.29</f>
        <v>61560.959999999999</v>
      </c>
      <c r="Q956" s="32">
        <f t="shared" ref="Q956:Q1019" si="164">P956</f>
        <v>61560.959999999999</v>
      </c>
      <c r="R956" s="32">
        <f t="shared" si="163"/>
        <v>61560.959999999999</v>
      </c>
      <c r="S956" s="32">
        <f t="shared" si="162"/>
        <v>61560.959999999999</v>
      </c>
    </row>
    <row r="957" spans="1:19">
      <c r="A957" s="35"/>
      <c r="B957" s="5">
        <v>2018</v>
      </c>
      <c r="C957" s="31"/>
      <c r="D957" s="31"/>
      <c r="E957" s="31"/>
      <c r="F957" s="31"/>
      <c r="G957" s="31"/>
      <c r="H957" s="31"/>
      <c r="I957" s="31"/>
      <c r="J957" s="31"/>
      <c r="K957" s="31"/>
      <c r="L957" s="31"/>
      <c r="M957" s="31"/>
      <c r="N957" s="31"/>
      <c r="O957" s="32">
        <v>0</v>
      </c>
      <c r="P957" s="32">
        <f t="shared" ref="P957:P1020" si="165">O957</f>
        <v>0</v>
      </c>
      <c r="Q957" s="32">
        <f t="shared" si="164"/>
        <v>0</v>
      </c>
      <c r="R957" s="32">
        <f t="shared" si="163"/>
        <v>0</v>
      </c>
      <c r="S957" s="32">
        <f t="shared" si="162"/>
        <v>0</v>
      </c>
    </row>
    <row r="958" spans="1:19">
      <c r="A958" s="35"/>
      <c r="B958" s="5">
        <v>2017</v>
      </c>
      <c r="C958" s="31">
        <v>0</v>
      </c>
      <c r="D958" s="31">
        <v>0</v>
      </c>
      <c r="E958" s="31">
        <v>0</v>
      </c>
      <c r="F958" s="31">
        <v>0</v>
      </c>
      <c r="G958" s="31">
        <v>0</v>
      </c>
      <c r="H958" s="31">
        <v>0</v>
      </c>
      <c r="I958" s="31">
        <v>0</v>
      </c>
      <c r="J958" s="31">
        <v>0</v>
      </c>
      <c r="K958" s="31">
        <v>0</v>
      </c>
      <c r="L958" s="31">
        <v>0</v>
      </c>
      <c r="M958" s="31">
        <v>0</v>
      </c>
      <c r="N958" s="32">
        <v>79470.75</v>
      </c>
      <c r="O958" s="32">
        <f>N958</f>
        <v>79470.75</v>
      </c>
      <c r="P958" s="32">
        <f t="shared" si="165"/>
        <v>79470.75</v>
      </c>
      <c r="Q958" s="32">
        <f t="shared" si="164"/>
        <v>79470.75</v>
      </c>
      <c r="R958" s="32">
        <f t="shared" si="163"/>
        <v>79470.75</v>
      </c>
      <c r="S958" s="32">
        <f t="shared" si="162"/>
        <v>79470.75</v>
      </c>
    </row>
    <row r="959" spans="1:19">
      <c r="B959" s="5">
        <v>2016</v>
      </c>
      <c r="C959" s="31">
        <v>0</v>
      </c>
      <c r="D959" s="31">
        <v>0</v>
      </c>
      <c r="E959" s="31">
        <v>0</v>
      </c>
      <c r="F959" s="31">
        <v>0</v>
      </c>
      <c r="G959" s="31">
        <v>0</v>
      </c>
      <c r="H959" s="31">
        <v>0</v>
      </c>
      <c r="I959" s="31">
        <v>0</v>
      </c>
      <c r="J959" s="31">
        <v>0</v>
      </c>
      <c r="K959" s="31">
        <v>0</v>
      </c>
      <c r="L959" s="31">
        <v>0</v>
      </c>
      <c r="M959" s="32">
        <v>0</v>
      </c>
      <c r="N959" s="32">
        <v>0</v>
      </c>
      <c r="O959" s="32">
        <f t="shared" ref="O959:O1022" si="166">N959</f>
        <v>0</v>
      </c>
      <c r="P959" s="32">
        <f t="shared" si="165"/>
        <v>0</v>
      </c>
      <c r="Q959" s="32">
        <f t="shared" si="164"/>
        <v>0</v>
      </c>
      <c r="R959" s="32">
        <f t="shared" si="163"/>
        <v>0</v>
      </c>
      <c r="S959" s="32">
        <f t="shared" si="162"/>
        <v>0</v>
      </c>
    </row>
    <row r="960" spans="1:19">
      <c r="B960" s="5">
        <v>2015</v>
      </c>
      <c r="C960" s="31">
        <v>0</v>
      </c>
      <c r="D960" s="31">
        <v>0</v>
      </c>
      <c r="E960" s="31">
        <v>0</v>
      </c>
      <c r="F960" s="31">
        <v>0</v>
      </c>
      <c r="G960" s="31">
        <v>0</v>
      </c>
      <c r="H960" s="31">
        <v>0</v>
      </c>
      <c r="I960" s="31">
        <v>0</v>
      </c>
      <c r="J960" s="31">
        <v>0</v>
      </c>
      <c r="K960" s="31">
        <v>0</v>
      </c>
      <c r="L960" s="32">
        <v>0</v>
      </c>
      <c r="M960" s="32">
        <v>0</v>
      </c>
      <c r="N960" s="32">
        <v>0</v>
      </c>
      <c r="O960" s="32">
        <f t="shared" si="166"/>
        <v>0</v>
      </c>
      <c r="P960" s="32">
        <f t="shared" si="165"/>
        <v>0</v>
      </c>
      <c r="Q960" s="32">
        <f t="shared" si="164"/>
        <v>0</v>
      </c>
      <c r="R960" s="32">
        <f t="shared" si="163"/>
        <v>0</v>
      </c>
      <c r="S960" s="32">
        <f t="shared" si="162"/>
        <v>0</v>
      </c>
    </row>
    <row r="961" spans="2:19">
      <c r="B961" s="5">
        <v>2014</v>
      </c>
      <c r="C961" s="31">
        <v>0</v>
      </c>
      <c r="D961" s="31">
        <v>0</v>
      </c>
      <c r="E961" s="31">
        <v>0</v>
      </c>
      <c r="F961" s="31">
        <v>0</v>
      </c>
      <c r="G961" s="31">
        <v>0</v>
      </c>
      <c r="H961" s="31">
        <v>0</v>
      </c>
      <c r="I961" s="31">
        <v>0</v>
      </c>
      <c r="J961" s="31">
        <v>0</v>
      </c>
      <c r="K961" s="32">
        <v>0</v>
      </c>
      <c r="L961" s="32">
        <v>0</v>
      </c>
      <c r="M961" s="32">
        <v>0</v>
      </c>
      <c r="N961" s="32">
        <v>0</v>
      </c>
      <c r="O961" s="32">
        <f t="shared" si="166"/>
        <v>0</v>
      </c>
      <c r="P961" s="32">
        <f t="shared" si="165"/>
        <v>0</v>
      </c>
      <c r="Q961" s="32">
        <f t="shared" si="164"/>
        <v>0</v>
      </c>
      <c r="R961" s="32">
        <f t="shared" si="163"/>
        <v>0</v>
      </c>
      <c r="S961" s="32">
        <f t="shared" si="162"/>
        <v>0</v>
      </c>
    </row>
    <row r="962" spans="2:19">
      <c r="B962" s="5">
        <v>2013</v>
      </c>
      <c r="C962" s="31">
        <v>0</v>
      </c>
      <c r="D962" s="31">
        <v>0</v>
      </c>
      <c r="E962" s="31">
        <v>0</v>
      </c>
      <c r="F962" s="31">
        <v>0</v>
      </c>
      <c r="G962" s="31">
        <v>0</v>
      </c>
      <c r="H962" s="31">
        <v>0</v>
      </c>
      <c r="I962" s="31">
        <v>0</v>
      </c>
      <c r="J962" s="32">
        <v>0</v>
      </c>
      <c r="K962" s="32">
        <v>0</v>
      </c>
      <c r="L962" s="32">
        <v>0</v>
      </c>
      <c r="M962" s="32">
        <v>0</v>
      </c>
      <c r="N962" s="32">
        <v>0</v>
      </c>
      <c r="O962" s="32">
        <f t="shared" si="166"/>
        <v>0</v>
      </c>
      <c r="P962" s="32">
        <f t="shared" si="165"/>
        <v>0</v>
      </c>
      <c r="Q962" s="32">
        <f t="shared" si="164"/>
        <v>0</v>
      </c>
      <c r="R962" s="32">
        <f t="shared" si="163"/>
        <v>0</v>
      </c>
      <c r="S962" s="32">
        <f t="shared" si="162"/>
        <v>0</v>
      </c>
    </row>
    <row r="963" spans="2:19">
      <c r="B963" s="5">
        <v>2012</v>
      </c>
      <c r="C963" s="31">
        <v>0</v>
      </c>
      <c r="D963" s="31">
        <v>0</v>
      </c>
      <c r="E963" s="31">
        <v>0</v>
      </c>
      <c r="F963" s="31">
        <v>0</v>
      </c>
      <c r="G963" s="31">
        <v>0</v>
      </c>
      <c r="H963" s="31">
        <v>0</v>
      </c>
      <c r="I963" s="32">
        <v>0</v>
      </c>
      <c r="J963" s="32">
        <v>0</v>
      </c>
      <c r="K963" s="32">
        <v>0</v>
      </c>
      <c r="L963" s="32">
        <v>0</v>
      </c>
      <c r="M963" s="32">
        <v>0</v>
      </c>
      <c r="N963" s="32">
        <v>0</v>
      </c>
      <c r="O963" s="32">
        <f t="shared" si="166"/>
        <v>0</v>
      </c>
      <c r="P963" s="32">
        <f t="shared" si="165"/>
        <v>0</v>
      </c>
      <c r="Q963" s="32">
        <f t="shared" si="164"/>
        <v>0</v>
      </c>
      <c r="R963" s="32">
        <f t="shared" si="163"/>
        <v>0</v>
      </c>
      <c r="S963" s="32">
        <f t="shared" si="162"/>
        <v>0</v>
      </c>
    </row>
    <row r="964" spans="2:19">
      <c r="B964" s="5">
        <v>2011</v>
      </c>
      <c r="C964" s="31">
        <v>0</v>
      </c>
      <c r="D964" s="31">
        <v>0</v>
      </c>
      <c r="E964" s="31">
        <v>0</v>
      </c>
      <c r="F964" s="31">
        <v>0</v>
      </c>
      <c r="G964" s="31">
        <v>0</v>
      </c>
      <c r="H964" s="32">
        <v>105268.9673355</v>
      </c>
      <c r="I964" s="32">
        <v>105268.9673355</v>
      </c>
      <c r="J964" s="32">
        <v>105268.9673355</v>
      </c>
      <c r="K964" s="32">
        <v>105268.9673355</v>
      </c>
      <c r="L964" s="32">
        <v>105268.9673355</v>
      </c>
      <c r="M964" s="32">
        <v>56921.077335499998</v>
      </c>
      <c r="N964" s="32">
        <v>56921.077335499998</v>
      </c>
      <c r="O964" s="32">
        <f t="shared" si="166"/>
        <v>56921.077335499998</v>
      </c>
      <c r="P964" s="32">
        <f t="shared" si="165"/>
        <v>56921.077335499998</v>
      </c>
      <c r="Q964" s="32">
        <f t="shared" si="164"/>
        <v>56921.077335499998</v>
      </c>
      <c r="R964" s="32">
        <f t="shared" si="163"/>
        <v>56921.077335499998</v>
      </c>
      <c r="S964" s="32">
        <f t="shared" si="162"/>
        <v>56921.077335499998</v>
      </c>
    </row>
    <row r="965" spans="2:19">
      <c r="B965" s="5">
        <v>2010</v>
      </c>
      <c r="C965" s="31">
        <v>0</v>
      </c>
      <c r="D965" s="31">
        <v>0</v>
      </c>
      <c r="E965" s="31">
        <v>0</v>
      </c>
      <c r="F965" s="31">
        <v>0</v>
      </c>
      <c r="G965" s="32">
        <v>0</v>
      </c>
      <c r="H965" s="32">
        <v>0</v>
      </c>
      <c r="I965" s="32">
        <v>0</v>
      </c>
      <c r="J965" s="32">
        <v>0</v>
      </c>
      <c r="K965" s="32">
        <v>0</v>
      </c>
      <c r="L965" s="32">
        <v>0</v>
      </c>
      <c r="M965" s="32">
        <v>0</v>
      </c>
      <c r="N965" s="32">
        <v>0</v>
      </c>
      <c r="O965" s="32">
        <f t="shared" si="166"/>
        <v>0</v>
      </c>
      <c r="P965" s="32">
        <f t="shared" si="165"/>
        <v>0</v>
      </c>
      <c r="Q965" s="32">
        <f t="shared" si="164"/>
        <v>0</v>
      </c>
      <c r="R965" s="32">
        <f t="shared" si="163"/>
        <v>0</v>
      </c>
      <c r="S965" s="32">
        <f t="shared" si="162"/>
        <v>0</v>
      </c>
    </row>
    <row r="966" spans="2:19">
      <c r="B966" s="5">
        <v>2009</v>
      </c>
      <c r="C966" s="31">
        <v>0</v>
      </c>
      <c r="D966" s="31">
        <v>0</v>
      </c>
      <c r="E966" s="31">
        <v>0</v>
      </c>
      <c r="F966" s="32">
        <v>28610.903963249999</v>
      </c>
      <c r="G966" s="32">
        <v>28610.903963249999</v>
      </c>
      <c r="H966" s="32">
        <v>28610.903963249999</v>
      </c>
      <c r="I966" s="32">
        <v>28610.903963249999</v>
      </c>
      <c r="J966" s="32">
        <v>28610.903963249999</v>
      </c>
      <c r="K966" s="32">
        <v>28610.903963249999</v>
      </c>
      <c r="L966" s="32">
        <v>28610.903963249999</v>
      </c>
      <c r="M966" s="32">
        <v>28610.903963249999</v>
      </c>
      <c r="N966" s="32">
        <v>0</v>
      </c>
      <c r="O966" s="32">
        <f t="shared" si="166"/>
        <v>0</v>
      </c>
      <c r="P966" s="32">
        <f t="shared" si="165"/>
        <v>0</v>
      </c>
      <c r="Q966" s="32">
        <f t="shared" si="164"/>
        <v>0</v>
      </c>
      <c r="R966" s="32">
        <f t="shared" si="163"/>
        <v>0</v>
      </c>
      <c r="S966" s="32">
        <f t="shared" si="162"/>
        <v>0</v>
      </c>
    </row>
    <row r="967" spans="2:19">
      <c r="B967" s="5">
        <v>2008</v>
      </c>
      <c r="C967" s="31">
        <v>0</v>
      </c>
      <c r="D967" s="31">
        <v>0</v>
      </c>
      <c r="E967" s="32">
        <v>0</v>
      </c>
      <c r="F967" s="32">
        <v>0</v>
      </c>
      <c r="G967" s="32">
        <v>0</v>
      </c>
      <c r="H967" s="32">
        <v>0</v>
      </c>
      <c r="I967" s="32">
        <v>0</v>
      </c>
      <c r="J967" s="32">
        <v>0</v>
      </c>
      <c r="K967" s="32">
        <v>0</v>
      </c>
      <c r="L967" s="32">
        <v>0</v>
      </c>
      <c r="M967" s="32">
        <v>0</v>
      </c>
      <c r="N967" s="32">
        <v>0</v>
      </c>
      <c r="O967" s="32">
        <f t="shared" si="166"/>
        <v>0</v>
      </c>
      <c r="P967" s="32">
        <f t="shared" si="165"/>
        <v>0</v>
      </c>
      <c r="Q967" s="32">
        <f t="shared" si="164"/>
        <v>0</v>
      </c>
      <c r="R967" s="32">
        <f t="shared" si="163"/>
        <v>0</v>
      </c>
      <c r="S967" s="32">
        <f t="shared" si="162"/>
        <v>0</v>
      </c>
    </row>
    <row r="968" spans="2:19">
      <c r="B968" s="5">
        <v>2007</v>
      </c>
      <c r="C968" s="31">
        <v>0</v>
      </c>
      <c r="D968" s="32">
        <v>0</v>
      </c>
      <c r="E968" s="32">
        <v>0</v>
      </c>
      <c r="F968" s="32">
        <v>0</v>
      </c>
      <c r="G968" s="32">
        <v>0</v>
      </c>
      <c r="H968" s="32">
        <v>0</v>
      </c>
      <c r="I968" s="32">
        <v>0</v>
      </c>
      <c r="J968" s="32">
        <v>0</v>
      </c>
      <c r="K968" s="32">
        <v>0</v>
      </c>
      <c r="L968" s="32">
        <v>0</v>
      </c>
      <c r="M968" s="32">
        <v>0</v>
      </c>
      <c r="N968" s="32">
        <v>0</v>
      </c>
      <c r="O968" s="32">
        <f t="shared" si="166"/>
        <v>0</v>
      </c>
      <c r="P968" s="32">
        <f t="shared" si="165"/>
        <v>0</v>
      </c>
      <c r="Q968" s="32">
        <f t="shared" si="164"/>
        <v>0</v>
      </c>
      <c r="R968" s="32">
        <f t="shared" si="163"/>
        <v>0</v>
      </c>
      <c r="S968" s="32">
        <f t="shared" si="162"/>
        <v>0</v>
      </c>
    </row>
    <row r="969" spans="2:19">
      <c r="B969" s="5">
        <v>2006</v>
      </c>
      <c r="C969" s="32">
        <v>4249.1347640000004</v>
      </c>
      <c r="D969" s="32">
        <v>4249.1347640000004</v>
      </c>
      <c r="E969" s="32">
        <v>4249.1347640000004</v>
      </c>
      <c r="F969" s="32">
        <v>4249.1347640000004</v>
      </c>
      <c r="G969" s="32">
        <v>4249.1347640000004</v>
      </c>
      <c r="H969" s="32">
        <v>4249.1347640000004</v>
      </c>
      <c r="I969" s="32">
        <v>4249.1347640000004</v>
      </c>
      <c r="J969" s="32">
        <v>4249.1347640000004</v>
      </c>
      <c r="K969" s="32">
        <v>4249.1347640000004</v>
      </c>
      <c r="L969" s="32">
        <v>4249.1347640000004</v>
      </c>
      <c r="M969" s="32">
        <v>4249.1347640000004</v>
      </c>
      <c r="N969" s="32">
        <v>4249.1347640000004</v>
      </c>
      <c r="O969" s="32">
        <f t="shared" si="166"/>
        <v>4249.1347640000004</v>
      </c>
      <c r="P969" s="32">
        <f t="shared" si="165"/>
        <v>4249.1347640000004</v>
      </c>
      <c r="Q969" s="32">
        <f t="shared" si="164"/>
        <v>4249.1347640000004</v>
      </c>
      <c r="R969" s="32">
        <f t="shared" si="163"/>
        <v>4249.1347640000004</v>
      </c>
      <c r="S969" s="32">
        <f t="shared" si="162"/>
        <v>4249.1347640000004</v>
      </c>
    </row>
    <row r="970" spans="2:19">
      <c r="B970" s="5">
        <v>2005</v>
      </c>
      <c r="C970" s="32">
        <v>11295.04</v>
      </c>
      <c r="D970" s="32">
        <v>11295.04</v>
      </c>
      <c r="E970" s="32">
        <v>11295.04</v>
      </c>
      <c r="F970" s="32">
        <v>11295.04</v>
      </c>
      <c r="G970" s="32">
        <v>11295.04</v>
      </c>
      <c r="H970" s="32">
        <v>0</v>
      </c>
      <c r="I970" s="32">
        <v>0</v>
      </c>
      <c r="J970" s="32">
        <v>0</v>
      </c>
      <c r="K970" s="32">
        <v>0</v>
      </c>
      <c r="L970" s="32">
        <v>0</v>
      </c>
      <c r="M970" s="32">
        <v>0</v>
      </c>
      <c r="N970" s="32">
        <v>0</v>
      </c>
      <c r="O970" s="32">
        <f t="shared" si="166"/>
        <v>0</v>
      </c>
      <c r="P970" s="32">
        <f t="shared" si="165"/>
        <v>0</v>
      </c>
      <c r="Q970" s="32">
        <f t="shared" si="164"/>
        <v>0</v>
      </c>
      <c r="R970" s="32">
        <f t="shared" si="163"/>
        <v>0</v>
      </c>
      <c r="S970" s="32">
        <f t="shared" si="162"/>
        <v>0</v>
      </c>
    </row>
    <row r="971" spans="2:19">
      <c r="B971" s="5">
        <v>2004</v>
      </c>
      <c r="C971" s="32">
        <v>17689.325000000001</v>
      </c>
      <c r="D971" s="32">
        <v>17689.325000000001</v>
      </c>
      <c r="E971" s="32">
        <v>17689.325000000001</v>
      </c>
      <c r="F971" s="32">
        <v>17689.325000000001</v>
      </c>
      <c r="G971" s="32">
        <v>17689.325000000001</v>
      </c>
      <c r="H971" s="32">
        <v>17689.325000000001</v>
      </c>
      <c r="I971" s="32">
        <v>17689.325000000001</v>
      </c>
      <c r="J971" s="32">
        <v>17689.325000000001</v>
      </c>
      <c r="K971" s="32">
        <v>17689.325000000001</v>
      </c>
      <c r="L971" s="32">
        <v>17689.325000000001</v>
      </c>
      <c r="M971" s="32">
        <v>17689.325000000001</v>
      </c>
      <c r="N971" s="32">
        <v>17689.325000000001</v>
      </c>
      <c r="O971" s="32">
        <f t="shared" si="166"/>
        <v>17689.325000000001</v>
      </c>
      <c r="P971" s="32">
        <f t="shared" si="165"/>
        <v>17689.325000000001</v>
      </c>
      <c r="Q971" s="32">
        <f t="shared" si="164"/>
        <v>17689.325000000001</v>
      </c>
      <c r="R971" s="32">
        <f t="shared" si="163"/>
        <v>17689.325000000001</v>
      </c>
      <c r="S971" s="32">
        <f t="shared" si="162"/>
        <v>17689.325000000001</v>
      </c>
    </row>
    <row r="972" spans="2:19">
      <c r="B972" s="5">
        <v>2003</v>
      </c>
      <c r="C972" s="32">
        <v>0</v>
      </c>
      <c r="D972" s="32">
        <v>0</v>
      </c>
      <c r="E972" s="32">
        <v>0</v>
      </c>
      <c r="F972" s="32">
        <v>0</v>
      </c>
      <c r="G972" s="32">
        <v>0</v>
      </c>
      <c r="H972" s="32">
        <v>0</v>
      </c>
      <c r="I972" s="32">
        <v>0</v>
      </c>
      <c r="J972" s="32">
        <v>0</v>
      </c>
      <c r="K972" s="32">
        <v>0</v>
      </c>
      <c r="L972" s="32">
        <v>0</v>
      </c>
      <c r="M972" s="32">
        <v>0</v>
      </c>
      <c r="N972" s="32">
        <v>0</v>
      </c>
      <c r="O972" s="32">
        <f t="shared" si="166"/>
        <v>0</v>
      </c>
      <c r="P972" s="32">
        <f t="shared" si="165"/>
        <v>0</v>
      </c>
      <c r="Q972" s="32">
        <f t="shared" si="164"/>
        <v>0</v>
      </c>
      <c r="R972" s="32">
        <f t="shared" si="163"/>
        <v>0</v>
      </c>
      <c r="S972" s="32">
        <f t="shared" si="162"/>
        <v>0</v>
      </c>
    </row>
    <row r="973" spans="2:19">
      <c r="B973" s="5">
        <v>2002</v>
      </c>
      <c r="C973" s="32">
        <v>0</v>
      </c>
      <c r="D973" s="32">
        <v>0</v>
      </c>
      <c r="E973" s="32">
        <v>0</v>
      </c>
      <c r="F973" s="32">
        <v>0</v>
      </c>
      <c r="G973" s="32">
        <v>0</v>
      </c>
      <c r="H973" s="32">
        <v>0</v>
      </c>
      <c r="I973" s="32">
        <v>0</v>
      </c>
      <c r="J973" s="32">
        <v>0</v>
      </c>
      <c r="K973" s="32">
        <v>0</v>
      </c>
      <c r="L973" s="32">
        <v>0</v>
      </c>
      <c r="M973" s="32">
        <v>0</v>
      </c>
      <c r="N973" s="32">
        <v>0</v>
      </c>
      <c r="O973" s="32">
        <f t="shared" si="166"/>
        <v>0</v>
      </c>
      <c r="P973" s="32">
        <f t="shared" si="165"/>
        <v>0</v>
      </c>
      <c r="Q973" s="32">
        <f t="shared" si="164"/>
        <v>0</v>
      </c>
      <c r="R973" s="32">
        <f t="shared" si="163"/>
        <v>0</v>
      </c>
      <c r="S973" s="32">
        <f t="shared" si="162"/>
        <v>0</v>
      </c>
    </row>
    <row r="974" spans="2:19">
      <c r="B974" s="5">
        <v>2001</v>
      </c>
      <c r="C974" s="32">
        <v>10688.15</v>
      </c>
      <c r="D974" s="32">
        <v>10688.15</v>
      </c>
      <c r="E974" s="32">
        <v>10688.15</v>
      </c>
      <c r="F974" s="32">
        <v>10688.15</v>
      </c>
      <c r="G974" s="32">
        <v>10688.15</v>
      </c>
      <c r="H974" s="32">
        <v>10688.15</v>
      </c>
      <c r="I974" s="32">
        <v>0</v>
      </c>
      <c r="J974" s="32">
        <v>0</v>
      </c>
      <c r="K974" s="32">
        <v>0</v>
      </c>
      <c r="L974" s="32">
        <v>0</v>
      </c>
      <c r="M974" s="32">
        <v>0</v>
      </c>
      <c r="N974" s="32">
        <v>0</v>
      </c>
      <c r="O974" s="32">
        <f t="shared" si="166"/>
        <v>0</v>
      </c>
      <c r="P974" s="32">
        <f t="shared" si="165"/>
        <v>0</v>
      </c>
      <c r="Q974" s="32">
        <f t="shared" si="164"/>
        <v>0</v>
      </c>
      <c r="R974" s="32">
        <f t="shared" si="163"/>
        <v>0</v>
      </c>
      <c r="S974" s="32">
        <f t="shared" si="162"/>
        <v>0</v>
      </c>
    </row>
    <row r="975" spans="2:19">
      <c r="B975" s="5">
        <v>2000</v>
      </c>
      <c r="C975" s="32">
        <v>8992.68</v>
      </c>
      <c r="D975" s="32">
        <v>8992.68</v>
      </c>
      <c r="E975" s="32">
        <v>0</v>
      </c>
      <c r="F975" s="32">
        <v>0</v>
      </c>
      <c r="G975" s="32">
        <v>0</v>
      </c>
      <c r="H975" s="32">
        <v>0</v>
      </c>
      <c r="I975" s="32">
        <v>0</v>
      </c>
      <c r="J975" s="32">
        <v>0</v>
      </c>
      <c r="K975" s="32">
        <v>0</v>
      </c>
      <c r="L975" s="32">
        <v>0</v>
      </c>
      <c r="M975" s="32">
        <v>0</v>
      </c>
      <c r="N975" s="32">
        <v>0</v>
      </c>
      <c r="O975" s="32">
        <f t="shared" si="166"/>
        <v>0</v>
      </c>
      <c r="P975" s="32">
        <f t="shared" si="165"/>
        <v>0</v>
      </c>
      <c r="Q975" s="32">
        <f t="shared" si="164"/>
        <v>0</v>
      </c>
      <c r="R975" s="32">
        <f t="shared" si="163"/>
        <v>0</v>
      </c>
      <c r="S975" s="32">
        <f t="shared" si="162"/>
        <v>0</v>
      </c>
    </row>
    <row r="976" spans="2:19">
      <c r="B976" s="5">
        <v>1999</v>
      </c>
      <c r="C976" s="32">
        <v>0</v>
      </c>
      <c r="D976" s="32">
        <v>0</v>
      </c>
      <c r="E976" s="32">
        <v>0</v>
      </c>
      <c r="F976" s="32">
        <v>0</v>
      </c>
      <c r="G976" s="32">
        <v>0</v>
      </c>
      <c r="H976" s="32">
        <v>0</v>
      </c>
      <c r="I976" s="32">
        <v>0</v>
      </c>
      <c r="J976" s="32">
        <v>0</v>
      </c>
      <c r="K976" s="32">
        <v>0</v>
      </c>
      <c r="L976" s="32">
        <v>0</v>
      </c>
      <c r="M976" s="32">
        <v>0</v>
      </c>
      <c r="N976" s="32">
        <v>0</v>
      </c>
      <c r="O976" s="32">
        <f t="shared" si="166"/>
        <v>0</v>
      </c>
      <c r="P976" s="32">
        <f t="shared" si="165"/>
        <v>0</v>
      </c>
      <c r="Q976" s="32">
        <f t="shared" si="164"/>
        <v>0</v>
      </c>
      <c r="R976" s="32">
        <f t="shared" si="163"/>
        <v>0</v>
      </c>
      <c r="S976" s="32">
        <f t="shared" si="162"/>
        <v>0</v>
      </c>
    </row>
    <row r="977" spans="2:19">
      <c r="B977" s="5">
        <v>1998</v>
      </c>
      <c r="C977" s="32">
        <v>0</v>
      </c>
      <c r="D977" s="32">
        <v>0</v>
      </c>
      <c r="E977" s="32">
        <v>0</v>
      </c>
      <c r="F977" s="32">
        <v>0</v>
      </c>
      <c r="G977" s="32">
        <v>0</v>
      </c>
      <c r="H977" s="32">
        <v>0</v>
      </c>
      <c r="I977" s="32">
        <v>0</v>
      </c>
      <c r="J977" s="32">
        <v>0</v>
      </c>
      <c r="K977" s="32">
        <v>0</v>
      </c>
      <c r="L977" s="32">
        <v>0</v>
      </c>
      <c r="M977" s="32">
        <v>0</v>
      </c>
      <c r="N977" s="32">
        <v>0</v>
      </c>
      <c r="O977" s="32">
        <f t="shared" si="166"/>
        <v>0</v>
      </c>
      <c r="P977" s="32">
        <f t="shared" si="165"/>
        <v>0</v>
      </c>
      <c r="Q977" s="32">
        <f t="shared" si="164"/>
        <v>0</v>
      </c>
      <c r="R977" s="32">
        <f t="shared" si="163"/>
        <v>0</v>
      </c>
      <c r="S977" s="32">
        <f t="shared" si="162"/>
        <v>0</v>
      </c>
    </row>
    <row r="978" spans="2:19">
      <c r="B978" s="5">
        <v>1997</v>
      </c>
      <c r="C978" s="32">
        <v>20472.64</v>
      </c>
      <c r="D978" s="32">
        <v>20472.64</v>
      </c>
      <c r="E978" s="32">
        <v>20472.64</v>
      </c>
      <c r="F978" s="32">
        <v>0</v>
      </c>
      <c r="G978" s="32">
        <v>0</v>
      </c>
      <c r="H978" s="32">
        <v>0</v>
      </c>
      <c r="I978" s="32">
        <v>0</v>
      </c>
      <c r="J978" s="32">
        <v>0</v>
      </c>
      <c r="K978" s="32">
        <v>0</v>
      </c>
      <c r="L978" s="32">
        <v>0</v>
      </c>
      <c r="M978" s="32">
        <v>0</v>
      </c>
      <c r="N978" s="32">
        <v>0</v>
      </c>
      <c r="O978" s="32">
        <f t="shared" si="166"/>
        <v>0</v>
      </c>
      <c r="P978" s="32">
        <f t="shared" si="165"/>
        <v>0</v>
      </c>
      <c r="Q978" s="32">
        <f t="shared" si="164"/>
        <v>0</v>
      </c>
      <c r="R978" s="32">
        <f t="shared" si="163"/>
        <v>0</v>
      </c>
      <c r="S978" s="32">
        <f t="shared" si="162"/>
        <v>0</v>
      </c>
    </row>
    <row r="979" spans="2:19">
      <c r="B979" s="5">
        <v>1996</v>
      </c>
      <c r="C979" s="32">
        <v>10910.46</v>
      </c>
      <c r="D979" s="32">
        <v>10910.46</v>
      </c>
      <c r="E979" s="32">
        <v>10910.46</v>
      </c>
      <c r="F979" s="32">
        <v>0</v>
      </c>
      <c r="G979" s="32">
        <v>0</v>
      </c>
      <c r="H979" s="32">
        <v>0</v>
      </c>
      <c r="I979" s="32">
        <v>0</v>
      </c>
      <c r="J979" s="32">
        <v>0</v>
      </c>
      <c r="K979" s="32">
        <v>0</v>
      </c>
      <c r="L979" s="32">
        <v>0</v>
      </c>
      <c r="M979" s="32">
        <v>0</v>
      </c>
      <c r="N979" s="32">
        <v>0</v>
      </c>
      <c r="O979" s="32">
        <f t="shared" si="166"/>
        <v>0</v>
      </c>
      <c r="P979" s="32">
        <f t="shared" si="165"/>
        <v>0</v>
      </c>
      <c r="Q979" s="32">
        <f t="shared" si="164"/>
        <v>0</v>
      </c>
      <c r="R979" s="32">
        <f t="shared" si="163"/>
        <v>0</v>
      </c>
      <c r="S979" s="32">
        <f t="shared" si="162"/>
        <v>0</v>
      </c>
    </row>
    <row r="980" spans="2:19">
      <c r="B980" s="5">
        <v>1995</v>
      </c>
      <c r="C980" s="32">
        <v>0</v>
      </c>
      <c r="D980" s="32">
        <v>0</v>
      </c>
      <c r="E980" s="32">
        <v>0</v>
      </c>
      <c r="F980" s="32">
        <v>0</v>
      </c>
      <c r="G980" s="32">
        <v>0</v>
      </c>
      <c r="H980" s="32">
        <v>0</v>
      </c>
      <c r="I980" s="32">
        <v>0</v>
      </c>
      <c r="J980" s="32">
        <v>0</v>
      </c>
      <c r="K980" s="32">
        <v>0</v>
      </c>
      <c r="L980" s="32">
        <v>0</v>
      </c>
      <c r="M980" s="32">
        <v>0</v>
      </c>
      <c r="N980" s="32">
        <v>0</v>
      </c>
      <c r="O980" s="32">
        <f t="shared" si="166"/>
        <v>0</v>
      </c>
      <c r="P980" s="32">
        <f t="shared" si="165"/>
        <v>0</v>
      </c>
      <c r="Q980" s="32">
        <f t="shared" si="164"/>
        <v>0</v>
      </c>
      <c r="R980" s="32">
        <f t="shared" si="163"/>
        <v>0</v>
      </c>
      <c r="S980" s="32">
        <f t="shared" si="162"/>
        <v>0</v>
      </c>
    </row>
    <row r="981" spans="2:19">
      <c r="B981" s="5">
        <v>1994</v>
      </c>
      <c r="C981" s="32">
        <v>0</v>
      </c>
      <c r="D981" s="32">
        <v>0</v>
      </c>
      <c r="E981" s="32">
        <v>0</v>
      </c>
      <c r="F981" s="32">
        <v>0</v>
      </c>
      <c r="G981" s="32">
        <v>0</v>
      </c>
      <c r="H981" s="32">
        <v>0</v>
      </c>
      <c r="I981" s="32">
        <v>0</v>
      </c>
      <c r="J981" s="32">
        <v>0</v>
      </c>
      <c r="K981" s="32">
        <v>0</v>
      </c>
      <c r="L981" s="32">
        <v>0</v>
      </c>
      <c r="M981" s="32">
        <v>0</v>
      </c>
      <c r="N981" s="32">
        <v>0</v>
      </c>
      <c r="O981" s="32">
        <f t="shared" si="166"/>
        <v>0</v>
      </c>
      <c r="P981" s="32">
        <f t="shared" si="165"/>
        <v>0</v>
      </c>
      <c r="Q981" s="32">
        <f t="shared" si="164"/>
        <v>0</v>
      </c>
      <c r="R981" s="32">
        <f t="shared" si="163"/>
        <v>0</v>
      </c>
      <c r="S981" s="32">
        <f t="shared" si="162"/>
        <v>0</v>
      </c>
    </row>
    <row r="982" spans="2:19">
      <c r="B982" s="5">
        <v>1993</v>
      </c>
      <c r="C982" s="32">
        <v>0</v>
      </c>
      <c r="D982" s="32">
        <v>0</v>
      </c>
      <c r="E982" s="32">
        <v>0</v>
      </c>
      <c r="F982" s="32">
        <v>0</v>
      </c>
      <c r="G982" s="32">
        <v>0</v>
      </c>
      <c r="H982" s="32">
        <v>0</v>
      </c>
      <c r="I982" s="32">
        <v>0</v>
      </c>
      <c r="J982" s="32">
        <v>0</v>
      </c>
      <c r="K982" s="32">
        <v>0</v>
      </c>
      <c r="L982" s="32">
        <v>0</v>
      </c>
      <c r="M982" s="32">
        <v>0</v>
      </c>
      <c r="N982" s="32">
        <v>0</v>
      </c>
      <c r="O982" s="32">
        <f t="shared" si="166"/>
        <v>0</v>
      </c>
      <c r="P982" s="32">
        <f t="shared" si="165"/>
        <v>0</v>
      </c>
      <c r="Q982" s="32">
        <f t="shared" si="164"/>
        <v>0</v>
      </c>
      <c r="R982" s="32">
        <f t="shared" si="163"/>
        <v>0</v>
      </c>
      <c r="S982" s="32">
        <f t="shared" si="162"/>
        <v>0</v>
      </c>
    </row>
    <row r="983" spans="2:19">
      <c r="B983" s="5">
        <v>1992</v>
      </c>
      <c r="C983" s="32">
        <v>0</v>
      </c>
      <c r="D983" s="32">
        <v>0</v>
      </c>
      <c r="E983" s="32">
        <v>0</v>
      </c>
      <c r="F983" s="32">
        <v>0</v>
      </c>
      <c r="G983" s="32">
        <v>0</v>
      </c>
      <c r="H983" s="32">
        <v>0</v>
      </c>
      <c r="I983" s="32">
        <v>0</v>
      </c>
      <c r="J983" s="32">
        <v>0</v>
      </c>
      <c r="K983" s="32">
        <v>0</v>
      </c>
      <c r="L983" s="32">
        <v>0</v>
      </c>
      <c r="M983" s="32">
        <v>0</v>
      </c>
      <c r="N983" s="32">
        <v>0</v>
      </c>
      <c r="O983" s="32">
        <f t="shared" si="166"/>
        <v>0</v>
      </c>
      <c r="P983" s="32">
        <f t="shared" si="165"/>
        <v>0</v>
      </c>
      <c r="Q983" s="32">
        <f t="shared" si="164"/>
        <v>0</v>
      </c>
      <c r="R983" s="32">
        <f t="shared" si="163"/>
        <v>0</v>
      </c>
      <c r="S983" s="32">
        <f t="shared" si="162"/>
        <v>0</v>
      </c>
    </row>
    <row r="984" spans="2:19">
      <c r="B984" s="5">
        <v>1991</v>
      </c>
      <c r="C984" s="32">
        <v>0</v>
      </c>
      <c r="D984" s="32">
        <v>0</v>
      </c>
      <c r="E984" s="32">
        <v>0</v>
      </c>
      <c r="F984" s="32">
        <v>0</v>
      </c>
      <c r="G984" s="32">
        <v>0</v>
      </c>
      <c r="H984" s="32">
        <v>0</v>
      </c>
      <c r="I984" s="32">
        <v>0</v>
      </c>
      <c r="J984" s="32">
        <v>0</v>
      </c>
      <c r="K984" s="32">
        <v>0</v>
      </c>
      <c r="L984" s="32">
        <v>0</v>
      </c>
      <c r="M984" s="32">
        <v>0</v>
      </c>
      <c r="N984" s="32">
        <v>0</v>
      </c>
      <c r="O984" s="32">
        <f t="shared" si="166"/>
        <v>0</v>
      </c>
      <c r="P984" s="32">
        <f t="shared" si="165"/>
        <v>0</v>
      </c>
      <c r="Q984" s="32">
        <f t="shared" si="164"/>
        <v>0</v>
      </c>
      <c r="R984" s="32">
        <f t="shared" si="163"/>
        <v>0</v>
      </c>
      <c r="S984" s="32">
        <f t="shared" si="162"/>
        <v>0</v>
      </c>
    </row>
    <row r="985" spans="2:19">
      <c r="B985" s="5">
        <v>1990</v>
      </c>
      <c r="C985" s="32">
        <v>0</v>
      </c>
      <c r="D985" s="32">
        <v>0</v>
      </c>
      <c r="E985" s="32">
        <v>0</v>
      </c>
      <c r="F985" s="32">
        <v>0</v>
      </c>
      <c r="G985" s="32">
        <v>0</v>
      </c>
      <c r="H985" s="32">
        <v>0</v>
      </c>
      <c r="I985" s="32">
        <v>0</v>
      </c>
      <c r="J985" s="32">
        <v>0</v>
      </c>
      <c r="K985" s="32">
        <v>0</v>
      </c>
      <c r="L985" s="32">
        <v>0</v>
      </c>
      <c r="M985" s="32">
        <v>0</v>
      </c>
      <c r="N985" s="32">
        <v>0</v>
      </c>
      <c r="O985" s="32">
        <f t="shared" si="166"/>
        <v>0</v>
      </c>
      <c r="P985" s="32">
        <f t="shared" si="165"/>
        <v>0</v>
      </c>
      <c r="Q985" s="32">
        <f t="shared" si="164"/>
        <v>0</v>
      </c>
      <c r="R985" s="32">
        <f t="shared" si="163"/>
        <v>0</v>
      </c>
      <c r="S985" s="32">
        <f t="shared" si="162"/>
        <v>0</v>
      </c>
    </row>
    <row r="986" spans="2:19">
      <c r="B986" s="5">
        <v>1989</v>
      </c>
      <c r="C986" s="32">
        <v>0</v>
      </c>
      <c r="D986" s="32">
        <v>0</v>
      </c>
      <c r="E986" s="32">
        <v>0</v>
      </c>
      <c r="F986" s="32">
        <v>0</v>
      </c>
      <c r="G986" s="32">
        <v>0</v>
      </c>
      <c r="H986" s="32">
        <v>0</v>
      </c>
      <c r="I986" s="32">
        <v>0</v>
      </c>
      <c r="J986" s="32">
        <v>0</v>
      </c>
      <c r="K986" s="32">
        <v>0</v>
      </c>
      <c r="L986" s="32">
        <v>0</v>
      </c>
      <c r="M986" s="32">
        <v>0</v>
      </c>
      <c r="N986" s="32">
        <v>0</v>
      </c>
      <c r="O986" s="32">
        <f t="shared" si="166"/>
        <v>0</v>
      </c>
      <c r="P986" s="32">
        <f t="shared" si="165"/>
        <v>0</v>
      </c>
      <c r="Q986" s="32">
        <f t="shared" si="164"/>
        <v>0</v>
      </c>
      <c r="R986" s="32">
        <f t="shared" si="163"/>
        <v>0</v>
      </c>
      <c r="S986" s="32">
        <f t="shared" si="162"/>
        <v>0</v>
      </c>
    </row>
    <row r="987" spans="2:19">
      <c r="B987" s="5">
        <v>1988</v>
      </c>
      <c r="C987" s="32">
        <v>0</v>
      </c>
      <c r="D987" s="32">
        <v>0</v>
      </c>
      <c r="E987" s="32">
        <v>0</v>
      </c>
      <c r="F987" s="32">
        <v>0</v>
      </c>
      <c r="G987" s="32">
        <v>0</v>
      </c>
      <c r="H987" s="32">
        <v>0</v>
      </c>
      <c r="I987" s="32">
        <v>0</v>
      </c>
      <c r="J987" s="32">
        <v>0</v>
      </c>
      <c r="K987" s="32">
        <v>0</v>
      </c>
      <c r="L987" s="32">
        <v>0</v>
      </c>
      <c r="M987" s="32">
        <v>0</v>
      </c>
      <c r="N987" s="32">
        <v>0</v>
      </c>
      <c r="O987" s="32">
        <f t="shared" si="166"/>
        <v>0</v>
      </c>
      <c r="P987" s="32">
        <f t="shared" si="165"/>
        <v>0</v>
      </c>
      <c r="Q987" s="32">
        <f t="shared" si="164"/>
        <v>0</v>
      </c>
      <c r="R987" s="32">
        <f t="shared" si="163"/>
        <v>0</v>
      </c>
      <c r="S987" s="32">
        <f t="shared" si="162"/>
        <v>0</v>
      </c>
    </row>
    <row r="988" spans="2:19">
      <c r="B988" s="5">
        <v>1987</v>
      </c>
      <c r="C988" s="32">
        <v>0</v>
      </c>
      <c r="D988" s="32">
        <v>0</v>
      </c>
      <c r="E988" s="32">
        <v>0</v>
      </c>
      <c r="F988" s="32">
        <v>0</v>
      </c>
      <c r="G988" s="32">
        <v>0</v>
      </c>
      <c r="H988" s="32">
        <v>0</v>
      </c>
      <c r="I988" s="32">
        <v>0</v>
      </c>
      <c r="J988" s="32">
        <v>0</v>
      </c>
      <c r="K988" s="32">
        <v>0</v>
      </c>
      <c r="L988" s="32">
        <v>0</v>
      </c>
      <c r="M988" s="32">
        <v>0</v>
      </c>
      <c r="N988" s="32">
        <v>0</v>
      </c>
      <c r="O988" s="32">
        <f t="shared" si="166"/>
        <v>0</v>
      </c>
      <c r="P988" s="32">
        <f t="shared" si="165"/>
        <v>0</v>
      </c>
      <c r="Q988" s="32">
        <f t="shared" si="164"/>
        <v>0</v>
      </c>
      <c r="R988" s="32">
        <f t="shared" si="163"/>
        <v>0</v>
      </c>
      <c r="S988" s="32">
        <f t="shared" si="162"/>
        <v>0</v>
      </c>
    </row>
    <row r="989" spans="2:19">
      <c r="B989" s="5">
        <v>1986</v>
      </c>
      <c r="C989" s="32">
        <v>0</v>
      </c>
      <c r="D989" s="32">
        <v>0</v>
      </c>
      <c r="E989" s="32">
        <v>0</v>
      </c>
      <c r="F989" s="32">
        <v>0</v>
      </c>
      <c r="G989" s="32">
        <v>0</v>
      </c>
      <c r="H989" s="32">
        <v>0</v>
      </c>
      <c r="I989" s="32">
        <v>0</v>
      </c>
      <c r="J989" s="32">
        <v>0</v>
      </c>
      <c r="K989" s="32">
        <v>0</v>
      </c>
      <c r="L989" s="32">
        <v>0</v>
      </c>
      <c r="M989" s="32">
        <v>0</v>
      </c>
      <c r="N989" s="32">
        <v>0</v>
      </c>
      <c r="O989" s="32">
        <f t="shared" si="166"/>
        <v>0</v>
      </c>
      <c r="P989" s="32">
        <f t="shared" si="165"/>
        <v>0</v>
      </c>
      <c r="Q989" s="32">
        <f t="shared" si="164"/>
        <v>0</v>
      </c>
      <c r="R989" s="32">
        <f t="shared" si="163"/>
        <v>0</v>
      </c>
      <c r="S989" s="32">
        <f t="shared" si="162"/>
        <v>0</v>
      </c>
    </row>
    <row r="990" spans="2:19">
      <c r="B990" s="5">
        <v>1985</v>
      </c>
      <c r="C990" s="32">
        <v>0</v>
      </c>
      <c r="D990" s="32">
        <v>0</v>
      </c>
      <c r="E990" s="32">
        <v>0</v>
      </c>
      <c r="F990" s="32">
        <v>0</v>
      </c>
      <c r="G990" s="32">
        <v>0</v>
      </c>
      <c r="H990" s="32">
        <v>0</v>
      </c>
      <c r="I990" s="32">
        <v>0</v>
      </c>
      <c r="J990" s="32">
        <v>0</v>
      </c>
      <c r="K990" s="32">
        <v>0</v>
      </c>
      <c r="L990" s="32">
        <v>0</v>
      </c>
      <c r="M990" s="32">
        <v>0</v>
      </c>
      <c r="N990" s="32">
        <v>0</v>
      </c>
      <c r="O990" s="32">
        <f t="shared" si="166"/>
        <v>0</v>
      </c>
      <c r="P990" s="32">
        <f t="shared" si="165"/>
        <v>0</v>
      </c>
      <c r="Q990" s="32">
        <f t="shared" si="164"/>
        <v>0</v>
      </c>
      <c r="R990" s="32">
        <f t="shared" si="163"/>
        <v>0</v>
      </c>
      <c r="S990" s="32">
        <f t="shared" si="162"/>
        <v>0</v>
      </c>
    </row>
    <row r="991" spans="2:19">
      <c r="B991" s="5">
        <v>1984</v>
      </c>
      <c r="C991" s="32">
        <v>0</v>
      </c>
      <c r="D991" s="32">
        <v>0</v>
      </c>
      <c r="E991" s="32">
        <v>0</v>
      </c>
      <c r="F991" s="32">
        <v>0</v>
      </c>
      <c r="G991" s="32">
        <v>0</v>
      </c>
      <c r="H991" s="32">
        <v>0</v>
      </c>
      <c r="I991" s="32">
        <v>0</v>
      </c>
      <c r="J991" s="32">
        <v>0</v>
      </c>
      <c r="K991" s="32">
        <v>0</v>
      </c>
      <c r="L991" s="32">
        <v>0</v>
      </c>
      <c r="M991" s="32">
        <v>0</v>
      </c>
      <c r="N991" s="32">
        <v>0</v>
      </c>
      <c r="O991" s="32">
        <f t="shared" si="166"/>
        <v>0</v>
      </c>
      <c r="P991" s="32">
        <f t="shared" si="165"/>
        <v>0</v>
      </c>
      <c r="Q991" s="32">
        <f t="shared" si="164"/>
        <v>0</v>
      </c>
      <c r="R991" s="32">
        <f t="shared" si="163"/>
        <v>0</v>
      </c>
      <c r="S991" s="32">
        <f t="shared" si="162"/>
        <v>0</v>
      </c>
    </row>
    <row r="992" spans="2:19">
      <c r="B992" s="5">
        <v>1983</v>
      </c>
      <c r="C992" s="32">
        <v>0</v>
      </c>
      <c r="D992" s="32">
        <v>0</v>
      </c>
      <c r="E992" s="32">
        <v>0</v>
      </c>
      <c r="F992" s="32">
        <v>0</v>
      </c>
      <c r="G992" s="32">
        <v>0</v>
      </c>
      <c r="H992" s="32">
        <v>0</v>
      </c>
      <c r="I992" s="32">
        <v>0</v>
      </c>
      <c r="J992" s="32">
        <v>0</v>
      </c>
      <c r="K992" s="32">
        <v>0</v>
      </c>
      <c r="L992" s="32">
        <v>0</v>
      </c>
      <c r="M992" s="32">
        <v>0</v>
      </c>
      <c r="N992" s="32">
        <v>0</v>
      </c>
      <c r="O992" s="32">
        <f t="shared" si="166"/>
        <v>0</v>
      </c>
      <c r="P992" s="32">
        <f t="shared" si="165"/>
        <v>0</v>
      </c>
      <c r="Q992" s="32">
        <f t="shared" si="164"/>
        <v>0</v>
      </c>
      <c r="R992" s="32">
        <f t="shared" si="163"/>
        <v>0</v>
      </c>
      <c r="S992" s="32">
        <f t="shared" si="162"/>
        <v>0</v>
      </c>
    </row>
    <row r="993" spans="2:19">
      <c r="B993" s="5">
        <v>1982</v>
      </c>
      <c r="C993" s="32">
        <v>0</v>
      </c>
      <c r="D993" s="32">
        <v>0</v>
      </c>
      <c r="E993" s="32">
        <v>0</v>
      </c>
      <c r="F993" s="32">
        <v>0</v>
      </c>
      <c r="G993" s="32">
        <v>0</v>
      </c>
      <c r="H993" s="32">
        <v>0</v>
      </c>
      <c r="I993" s="32">
        <v>0</v>
      </c>
      <c r="J993" s="32">
        <v>0</v>
      </c>
      <c r="K993" s="32">
        <v>0</v>
      </c>
      <c r="L993" s="32">
        <v>0</v>
      </c>
      <c r="M993" s="32">
        <v>0</v>
      </c>
      <c r="N993" s="32">
        <v>0</v>
      </c>
      <c r="O993" s="32">
        <f t="shared" si="166"/>
        <v>0</v>
      </c>
      <c r="P993" s="32">
        <f t="shared" si="165"/>
        <v>0</v>
      </c>
      <c r="Q993" s="32">
        <f t="shared" si="164"/>
        <v>0</v>
      </c>
      <c r="R993" s="32">
        <f t="shared" si="163"/>
        <v>0</v>
      </c>
      <c r="S993" s="32">
        <f t="shared" si="162"/>
        <v>0</v>
      </c>
    </row>
    <row r="994" spans="2:19">
      <c r="B994" s="5">
        <v>1981</v>
      </c>
      <c r="C994" s="32">
        <v>0</v>
      </c>
      <c r="D994" s="32">
        <v>0</v>
      </c>
      <c r="E994" s="32">
        <v>0</v>
      </c>
      <c r="F994" s="32">
        <v>0</v>
      </c>
      <c r="G994" s="32">
        <v>0</v>
      </c>
      <c r="H994" s="32">
        <v>0</v>
      </c>
      <c r="I994" s="32">
        <v>0</v>
      </c>
      <c r="J994" s="32">
        <v>0</v>
      </c>
      <c r="K994" s="32">
        <v>0</v>
      </c>
      <c r="L994" s="32">
        <v>0</v>
      </c>
      <c r="M994" s="32">
        <v>0</v>
      </c>
      <c r="N994" s="32">
        <v>0</v>
      </c>
      <c r="O994" s="32">
        <f t="shared" si="166"/>
        <v>0</v>
      </c>
      <c r="P994" s="32">
        <f t="shared" si="165"/>
        <v>0</v>
      </c>
      <c r="Q994" s="32">
        <f t="shared" si="164"/>
        <v>0</v>
      </c>
      <c r="R994" s="32">
        <f t="shared" si="163"/>
        <v>0</v>
      </c>
      <c r="S994" s="32">
        <f t="shared" si="162"/>
        <v>0</v>
      </c>
    </row>
    <row r="995" spans="2:19">
      <c r="B995" s="5">
        <v>1980</v>
      </c>
      <c r="C995" s="32">
        <v>0</v>
      </c>
      <c r="D995" s="32">
        <v>0</v>
      </c>
      <c r="E995" s="32">
        <v>0</v>
      </c>
      <c r="F995" s="32">
        <v>0</v>
      </c>
      <c r="G995" s="32">
        <v>0</v>
      </c>
      <c r="H995" s="32">
        <v>0</v>
      </c>
      <c r="I995" s="32">
        <v>0</v>
      </c>
      <c r="J995" s="32">
        <v>0</v>
      </c>
      <c r="K995" s="32">
        <v>0</v>
      </c>
      <c r="L995" s="32">
        <v>0</v>
      </c>
      <c r="M995" s="32">
        <v>0</v>
      </c>
      <c r="N995" s="32">
        <v>0</v>
      </c>
      <c r="O995" s="32">
        <f t="shared" si="166"/>
        <v>0</v>
      </c>
      <c r="P995" s="32">
        <f t="shared" si="165"/>
        <v>0</v>
      </c>
      <c r="Q995" s="32">
        <f t="shared" si="164"/>
        <v>0</v>
      </c>
      <c r="R995" s="32">
        <f t="shared" si="163"/>
        <v>0</v>
      </c>
      <c r="S995" s="32">
        <f t="shared" si="162"/>
        <v>0</v>
      </c>
    </row>
    <row r="996" spans="2:19">
      <c r="B996" s="5">
        <v>1979</v>
      </c>
      <c r="C996" s="32">
        <v>0</v>
      </c>
      <c r="D996" s="32">
        <v>0</v>
      </c>
      <c r="E996" s="32">
        <v>0</v>
      </c>
      <c r="F996" s="32">
        <v>0</v>
      </c>
      <c r="G996" s="32">
        <v>0</v>
      </c>
      <c r="H996" s="32">
        <v>0</v>
      </c>
      <c r="I996" s="32">
        <v>0</v>
      </c>
      <c r="J996" s="32">
        <v>0</v>
      </c>
      <c r="K996" s="32">
        <v>0</v>
      </c>
      <c r="L996" s="32">
        <v>0</v>
      </c>
      <c r="M996" s="32">
        <v>0</v>
      </c>
      <c r="N996" s="32">
        <v>0</v>
      </c>
      <c r="O996" s="32">
        <f t="shared" si="166"/>
        <v>0</v>
      </c>
      <c r="P996" s="32">
        <f t="shared" si="165"/>
        <v>0</v>
      </c>
      <c r="Q996" s="32">
        <f t="shared" si="164"/>
        <v>0</v>
      </c>
      <c r="R996" s="32">
        <f t="shared" si="163"/>
        <v>0</v>
      </c>
      <c r="S996" s="32">
        <f t="shared" si="162"/>
        <v>0</v>
      </c>
    </row>
    <row r="997" spans="2:19">
      <c r="B997" s="5">
        <v>1978</v>
      </c>
      <c r="C997" s="32">
        <v>0</v>
      </c>
      <c r="D997" s="32">
        <v>0</v>
      </c>
      <c r="E997" s="32">
        <v>0</v>
      </c>
      <c r="F997" s="32">
        <v>0</v>
      </c>
      <c r="G997" s="32">
        <v>0</v>
      </c>
      <c r="H997" s="32">
        <v>0</v>
      </c>
      <c r="I997" s="32">
        <v>0</v>
      </c>
      <c r="J997" s="32">
        <v>0</v>
      </c>
      <c r="K997" s="32">
        <v>0</v>
      </c>
      <c r="L997" s="32">
        <v>0</v>
      </c>
      <c r="M997" s="32">
        <v>0</v>
      </c>
      <c r="N997" s="32">
        <v>0</v>
      </c>
      <c r="O997" s="32">
        <f t="shared" si="166"/>
        <v>0</v>
      </c>
      <c r="P997" s="32">
        <f t="shared" si="165"/>
        <v>0</v>
      </c>
      <c r="Q997" s="32">
        <f t="shared" si="164"/>
        <v>0</v>
      </c>
      <c r="R997" s="32">
        <f t="shared" si="163"/>
        <v>0</v>
      </c>
      <c r="S997" s="32">
        <f t="shared" si="162"/>
        <v>0</v>
      </c>
    </row>
    <row r="998" spans="2:19">
      <c r="B998" s="5">
        <v>1977</v>
      </c>
      <c r="C998" s="32">
        <v>0</v>
      </c>
      <c r="D998" s="32">
        <v>0</v>
      </c>
      <c r="E998" s="32">
        <v>0</v>
      </c>
      <c r="F998" s="32">
        <v>0</v>
      </c>
      <c r="G998" s="32">
        <v>0</v>
      </c>
      <c r="H998" s="32">
        <v>0</v>
      </c>
      <c r="I998" s="32">
        <v>0</v>
      </c>
      <c r="J998" s="32">
        <v>0</v>
      </c>
      <c r="K998" s="32">
        <v>0</v>
      </c>
      <c r="L998" s="32">
        <v>0</v>
      </c>
      <c r="M998" s="32">
        <v>0</v>
      </c>
      <c r="N998" s="32">
        <v>0</v>
      </c>
      <c r="O998" s="32">
        <f t="shared" si="166"/>
        <v>0</v>
      </c>
      <c r="P998" s="32">
        <f t="shared" si="165"/>
        <v>0</v>
      </c>
      <c r="Q998" s="32">
        <f t="shared" si="164"/>
        <v>0</v>
      </c>
      <c r="R998" s="32">
        <f t="shared" si="163"/>
        <v>0</v>
      </c>
      <c r="S998" s="32">
        <f t="shared" si="162"/>
        <v>0</v>
      </c>
    </row>
    <row r="999" spans="2:19">
      <c r="B999" s="5">
        <v>1976</v>
      </c>
      <c r="C999" s="32">
        <v>0</v>
      </c>
      <c r="D999" s="32">
        <v>0</v>
      </c>
      <c r="E999" s="32">
        <v>0</v>
      </c>
      <c r="F999" s="32">
        <v>0</v>
      </c>
      <c r="G999" s="32">
        <v>0</v>
      </c>
      <c r="H999" s="32">
        <v>0</v>
      </c>
      <c r="I999" s="32">
        <v>0</v>
      </c>
      <c r="J999" s="32">
        <v>0</v>
      </c>
      <c r="K999" s="32">
        <v>0</v>
      </c>
      <c r="L999" s="32">
        <v>0</v>
      </c>
      <c r="M999" s="32">
        <v>0</v>
      </c>
      <c r="N999" s="32">
        <v>0</v>
      </c>
      <c r="O999" s="32">
        <f t="shared" si="166"/>
        <v>0</v>
      </c>
      <c r="P999" s="32">
        <f t="shared" si="165"/>
        <v>0</v>
      </c>
      <c r="Q999" s="32">
        <f t="shared" si="164"/>
        <v>0</v>
      </c>
      <c r="R999" s="32">
        <f t="shared" si="163"/>
        <v>0</v>
      </c>
      <c r="S999" s="32">
        <f t="shared" si="16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f t="shared" si="166"/>
        <v>0</v>
      </c>
      <c r="P1000" s="32">
        <f t="shared" si="165"/>
        <v>0</v>
      </c>
      <c r="Q1000" s="32">
        <f t="shared" si="164"/>
        <v>0</v>
      </c>
      <c r="R1000" s="32">
        <f t="shared" si="163"/>
        <v>0</v>
      </c>
      <c r="S1000" s="32">
        <f t="shared" si="16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f t="shared" si="166"/>
        <v>0</v>
      </c>
      <c r="P1001" s="32">
        <f t="shared" si="165"/>
        <v>0</v>
      </c>
      <c r="Q1001" s="32">
        <f t="shared" si="164"/>
        <v>0</v>
      </c>
      <c r="R1001" s="32">
        <f t="shared" si="163"/>
        <v>0</v>
      </c>
      <c r="S1001" s="32">
        <f t="shared" si="16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f t="shared" si="166"/>
        <v>0</v>
      </c>
      <c r="P1002" s="32">
        <f t="shared" si="165"/>
        <v>0</v>
      </c>
      <c r="Q1002" s="32">
        <f t="shared" si="164"/>
        <v>0</v>
      </c>
      <c r="R1002" s="32">
        <f t="shared" si="163"/>
        <v>0</v>
      </c>
      <c r="S1002" s="32">
        <f t="shared" si="16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f t="shared" si="166"/>
        <v>0</v>
      </c>
      <c r="P1003" s="32">
        <f t="shared" si="165"/>
        <v>0</v>
      </c>
      <c r="Q1003" s="32">
        <f t="shared" si="164"/>
        <v>0</v>
      </c>
      <c r="R1003" s="32">
        <f t="shared" si="163"/>
        <v>0</v>
      </c>
      <c r="S1003" s="32">
        <f t="shared" si="16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f t="shared" si="166"/>
        <v>0</v>
      </c>
      <c r="P1004" s="32">
        <f t="shared" si="165"/>
        <v>0</v>
      </c>
      <c r="Q1004" s="32">
        <f t="shared" si="164"/>
        <v>0</v>
      </c>
      <c r="R1004" s="32">
        <f t="shared" si="163"/>
        <v>0</v>
      </c>
      <c r="S1004" s="32">
        <f t="shared" si="16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f t="shared" si="166"/>
        <v>0</v>
      </c>
      <c r="P1005" s="32">
        <f t="shared" si="165"/>
        <v>0</v>
      </c>
      <c r="Q1005" s="32">
        <f t="shared" si="164"/>
        <v>0</v>
      </c>
      <c r="R1005" s="32">
        <f t="shared" si="163"/>
        <v>0</v>
      </c>
      <c r="S1005" s="32">
        <f t="shared" si="16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f t="shared" si="166"/>
        <v>0</v>
      </c>
      <c r="P1006" s="32">
        <f t="shared" si="165"/>
        <v>0</v>
      </c>
      <c r="Q1006" s="32">
        <f t="shared" si="164"/>
        <v>0</v>
      </c>
      <c r="R1006" s="32">
        <f t="shared" si="163"/>
        <v>0</v>
      </c>
      <c r="S1006" s="32">
        <f t="shared" si="16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f t="shared" si="166"/>
        <v>0</v>
      </c>
      <c r="P1007" s="32">
        <f t="shared" si="165"/>
        <v>0</v>
      </c>
      <c r="Q1007" s="32">
        <f t="shared" si="164"/>
        <v>0</v>
      </c>
      <c r="R1007" s="32">
        <f t="shared" si="163"/>
        <v>0</v>
      </c>
      <c r="S1007" s="32">
        <f t="shared" si="16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f t="shared" si="166"/>
        <v>0</v>
      </c>
      <c r="P1008" s="32">
        <f t="shared" si="165"/>
        <v>0</v>
      </c>
      <c r="Q1008" s="32">
        <f t="shared" si="164"/>
        <v>0</v>
      </c>
      <c r="R1008" s="32">
        <f t="shared" si="163"/>
        <v>0</v>
      </c>
      <c r="S1008" s="32">
        <f t="shared" si="16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f t="shared" si="166"/>
        <v>0</v>
      </c>
      <c r="P1009" s="32">
        <f t="shared" si="165"/>
        <v>0</v>
      </c>
      <c r="Q1009" s="32">
        <f t="shared" si="164"/>
        <v>0</v>
      </c>
      <c r="R1009" s="32">
        <f t="shared" si="163"/>
        <v>0</v>
      </c>
      <c r="S1009" s="32">
        <f t="shared" si="16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f t="shared" si="166"/>
        <v>0</v>
      </c>
      <c r="P1010" s="32">
        <f t="shared" si="165"/>
        <v>0</v>
      </c>
      <c r="Q1010" s="32">
        <f t="shared" si="164"/>
        <v>0</v>
      </c>
      <c r="R1010" s="32">
        <f t="shared" si="163"/>
        <v>0</v>
      </c>
      <c r="S1010" s="32">
        <f t="shared" si="16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f t="shared" si="166"/>
        <v>0</v>
      </c>
      <c r="P1011" s="32">
        <f t="shared" si="165"/>
        <v>0</v>
      </c>
      <c r="Q1011" s="32">
        <f t="shared" si="164"/>
        <v>0</v>
      </c>
      <c r="R1011" s="32">
        <f t="shared" si="163"/>
        <v>0</v>
      </c>
      <c r="S1011" s="32">
        <f t="shared" si="16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f t="shared" si="166"/>
        <v>0</v>
      </c>
      <c r="P1012" s="32">
        <f t="shared" si="165"/>
        <v>0</v>
      </c>
      <c r="Q1012" s="32">
        <f t="shared" si="164"/>
        <v>0</v>
      </c>
      <c r="R1012" s="32">
        <f t="shared" si="163"/>
        <v>0</v>
      </c>
      <c r="S1012" s="32">
        <f t="shared" si="16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f t="shared" si="166"/>
        <v>0</v>
      </c>
      <c r="P1013" s="32">
        <f t="shared" si="165"/>
        <v>0</v>
      </c>
      <c r="Q1013" s="32">
        <f t="shared" si="164"/>
        <v>0</v>
      </c>
      <c r="R1013" s="32">
        <f t="shared" si="163"/>
        <v>0</v>
      </c>
      <c r="S1013" s="32">
        <f t="shared" si="16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f t="shared" si="166"/>
        <v>0</v>
      </c>
      <c r="P1014" s="32">
        <f t="shared" si="165"/>
        <v>0</v>
      </c>
      <c r="Q1014" s="32">
        <f t="shared" si="164"/>
        <v>0</v>
      </c>
      <c r="R1014" s="32">
        <f t="shared" si="163"/>
        <v>0</v>
      </c>
      <c r="S1014" s="32">
        <f t="shared" si="162"/>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f t="shared" si="166"/>
        <v>0</v>
      </c>
      <c r="P1015" s="32">
        <f t="shared" si="165"/>
        <v>0</v>
      </c>
      <c r="Q1015" s="32">
        <f t="shared" si="164"/>
        <v>0</v>
      </c>
      <c r="R1015" s="32">
        <f t="shared" si="163"/>
        <v>0</v>
      </c>
      <c r="S1015" s="32">
        <f t="shared" si="16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f t="shared" si="166"/>
        <v>0</v>
      </c>
      <c r="P1016" s="32">
        <f t="shared" si="165"/>
        <v>0</v>
      </c>
      <c r="Q1016" s="32">
        <f t="shared" si="164"/>
        <v>0</v>
      </c>
      <c r="R1016" s="32">
        <f t="shared" si="163"/>
        <v>0</v>
      </c>
      <c r="S1016" s="32">
        <f t="shared" si="16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f t="shared" si="166"/>
        <v>0</v>
      </c>
      <c r="P1017" s="32">
        <f t="shared" si="165"/>
        <v>0</v>
      </c>
      <c r="Q1017" s="32">
        <f t="shared" si="164"/>
        <v>0</v>
      </c>
      <c r="R1017" s="32">
        <f t="shared" si="163"/>
        <v>0</v>
      </c>
      <c r="S1017" s="32">
        <f t="shared" si="16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f t="shared" si="166"/>
        <v>0</v>
      </c>
      <c r="P1018" s="32">
        <f t="shared" si="165"/>
        <v>0</v>
      </c>
      <c r="Q1018" s="32">
        <f t="shared" si="164"/>
        <v>0</v>
      </c>
      <c r="R1018" s="32">
        <f t="shared" si="163"/>
        <v>0</v>
      </c>
      <c r="S1018" s="32">
        <f t="shared" si="163"/>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f t="shared" si="166"/>
        <v>0</v>
      </c>
      <c r="P1019" s="32">
        <f t="shared" si="165"/>
        <v>0</v>
      </c>
      <c r="Q1019" s="32">
        <f t="shared" si="164"/>
        <v>0</v>
      </c>
      <c r="R1019" s="32">
        <f t="shared" ref="R1019:S1045" si="167">Q1019</f>
        <v>0</v>
      </c>
      <c r="S1019" s="32">
        <f t="shared" si="167"/>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f t="shared" si="166"/>
        <v>0</v>
      </c>
      <c r="P1020" s="32">
        <f t="shared" si="165"/>
        <v>0</v>
      </c>
      <c r="Q1020" s="32">
        <f t="shared" ref="Q1020:Q1045" si="168">P1020</f>
        <v>0</v>
      </c>
      <c r="R1020" s="32">
        <f t="shared" si="167"/>
        <v>0</v>
      </c>
      <c r="S1020" s="32">
        <f t="shared" si="167"/>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f t="shared" si="166"/>
        <v>0</v>
      </c>
      <c r="P1021" s="32">
        <f t="shared" ref="P1021:P1045" si="169">O1021</f>
        <v>0</v>
      </c>
      <c r="Q1021" s="32">
        <f t="shared" si="168"/>
        <v>0</v>
      </c>
      <c r="R1021" s="32">
        <f t="shared" si="167"/>
        <v>0</v>
      </c>
      <c r="S1021" s="32">
        <f t="shared" si="167"/>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f t="shared" si="166"/>
        <v>0</v>
      </c>
      <c r="P1022" s="32">
        <f t="shared" si="169"/>
        <v>0</v>
      </c>
      <c r="Q1022" s="32">
        <f t="shared" si="168"/>
        <v>0</v>
      </c>
      <c r="R1022" s="32">
        <f t="shared" si="167"/>
        <v>0</v>
      </c>
      <c r="S1022" s="32">
        <f t="shared" si="167"/>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f t="shared" ref="O1023:O1045" si="170">N1023</f>
        <v>0</v>
      </c>
      <c r="P1023" s="32">
        <f t="shared" si="169"/>
        <v>0</v>
      </c>
      <c r="Q1023" s="32">
        <f t="shared" si="168"/>
        <v>0</v>
      </c>
      <c r="R1023" s="32">
        <f t="shared" si="167"/>
        <v>0</v>
      </c>
      <c r="S1023" s="32">
        <f t="shared" si="167"/>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f t="shared" si="170"/>
        <v>0</v>
      </c>
      <c r="P1024" s="32">
        <f t="shared" si="169"/>
        <v>0</v>
      </c>
      <c r="Q1024" s="32">
        <f t="shared" si="168"/>
        <v>0</v>
      </c>
      <c r="R1024" s="32">
        <f t="shared" si="167"/>
        <v>0</v>
      </c>
      <c r="S1024" s="32">
        <f t="shared" si="167"/>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f t="shared" si="170"/>
        <v>0</v>
      </c>
      <c r="P1025" s="32">
        <f t="shared" si="169"/>
        <v>0</v>
      </c>
      <c r="Q1025" s="32">
        <f t="shared" si="168"/>
        <v>0</v>
      </c>
      <c r="R1025" s="32">
        <f t="shared" si="167"/>
        <v>0</v>
      </c>
      <c r="S1025" s="32">
        <f t="shared" si="167"/>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f t="shared" si="170"/>
        <v>0</v>
      </c>
      <c r="P1026" s="32">
        <f t="shared" si="169"/>
        <v>0</v>
      </c>
      <c r="Q1026" s="32">
        <f t="shared" si="168"/>
        <v>0</v>
      </c>
      <c r="R1026" s="32">
        <f t="shared" si="167"/>
        <v>0</v>
      </c>
      <c r="S1026" s="32">
        <f t="shared" si="167"/>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f t="shared" si="170"/>
        <v>0</v>
      </c>
      <c r="P1027" s="32">
        <f t="shared" si="169"/>
        <v>0</v>
      </c>
      <c r="Q1027" s="32">
        <f t="shared" si="168"/>
        <v>0</v>
      </c>
      <c r="R1027" s="32">
        <f t="shared" si="167"/>
        <v>0</v>
      </c>
      <c r="S1027" s="32">
        <f t="shared" si="167"/>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f t="shared" si="170"/>
        <v>0</v>
      </c>
      <c r="P1028" s="32">
        <f t="shared" si="169"/>
        <v>0</v>
      </c>
      <c r="Q1028" s="32">
        <f t="shared" si="168"/>
        <v>0</v>
      </c>
      <c r="R1028" s="32">
        <f t="shared" si="167"/>
        <v>0</v>
      </c>
      <c r="S1028" s="32">
        <f t="shared" si="167"/>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f t="shared" si="170"/>
        <v>0</v>
      </c>
      <c r="P1029" s="32">
        <f t="shared" si="169"/>
        <v>0</v>
      </c>
      <c r="Q1029" s="32">
        <f t="shared" si="168"/>
        <v>0</v>
      </c>
      <c r="R1029" s="32">
        <f t="shared" si="167"/>
        <v>0</v>
      </c>
      <c r="S1029" s="32">
        <f t="shared" si="167"/>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f t="shared" si="170"/>
        <v>0</v>
      </c>
      <c r="P1030" s="32">
        <f t="shared" si="169"/>
        <v>0</v>
      </c>
      <c r="Q1030" s="32">
        <f t="shared" si="168"/>
        <v>0</v>
      </c>
      <c r="R1030" s="32">
        <f t="shared" si="167"/>
        <v>0</v>
      </c>
      <c r="S1030" s="32">
        <f t="shared" si="167"/>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f t="shared" si="170"/>
        <v>0</v>
      </c>
      <c r="P1031" s="32">
        <f t="shared" si="169"/>
        <v>0</v>
      </c>
      <c r="Q1031" s="32">
        <f t="shared" si="168"/>
        <v>0</v>
      </c>
      <c r="R1031" s="32">
        <f t="shared" si="167"/>
        <v>0</v>
      </c>
      <c r="S1031" s="32">
        <f t="shared" si="167"/>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f t="shared" si="170"/>
        <v>0</v>
      </c>
      <c r="P1032" s="32">
        <f t="shared" si="169"/>
        <v>0</v>
      </c>
      <c r="Q1032" s="32">
        <f t="shared" si="168"/>
        <v>0</v>
      </c>
      <c r="R1032" s="32">
        <f t="shared" si="167"/>
        <v>0</v>
      </c>
      <c r="S1032" s="32">
        <f t="shared" si="167"/>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f t="shared" si="170"/>
        <v>0</v>
      </c>
      <c r="P1033" s="32">
        <f t="shared" si="169"/>
        <v>0</v>
      </c>
      <c r="Q1033" s="32">
        <f t="shared" si="168"/>
        <v>0</v>
      </c>
      <c r="R1033" s="32">
        <f t="shared" si="167"/>
        <v>0</v>
      </c>
      <c r="S1033" s="32">
        <f t="shared" si="167"/>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f t="shared" si="170"/>
        <v>0</v>
      </c>
      <c r="P1034" s="32">
        <f t="shared" si="169"/>
        <v>0</v>
      </c>
      <c r="Q1034" s="32">
        <f t="shared" si="168"/>
        <v>0</v>
      </c>
      <c r="R1034" s="32">
        <f t="shared" si="167"/>
        <v>0</v>
      </c>
      <c r="S1034" s="32">
        <f t="shared" si="167"/>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f t="shared" si="170"/>
        <v>0</v>
      </c>
      <c r="P1035" s="32">
        <f t="shared" si="169"/>
        <v>0</v>
      </c>
      <c r="Q1035" s="32">
        <f t="shared" si="168"/>
        <v>0</v>
      </c>
      <c r="R1035" s="32">
        <f t="shared" si="167"/>
        <v>0</v>
      </c>
      <c r="S1035" s="32">
        <f t="shared" si="167"/>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f t="shared" si="170"/>
        <v>0</v>
      </c>
      <c r="P1036" s="32">
        <f t="shared" si="169"/>
        <v>0</v>
      </c>
      <c r="Q1036" s="32">
        <f t="shared" si="168"/>
        <v>0</v>
      </c>
      <c r="R1036" s="32">
        <f t="shared" si="167"/>
        <v>0</v>
      </c>
      <c r="S1036" s="32">
        <f t="shared" si="167"/>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f t="shared" si="170"/>
        <v>0</v>
      </c>
      <c r="P1037" s="32">
        <f t="shared" si="169"/>
        <v>0</v>
      </c>
      <c r="Q1037" s="32">
        <f t="shared" si="168"/>
        <v>0</v>
      </c>
      <c r="R1037" s="32">
        <f t="shared" si="167"/>
        <v>0</v>
      </c>
      <c r="S1037" s="32">
        <f t="shared" si="167"/>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f t="shared" si="170"/>
        <v>0</v>
      </c>
      <c r="P1038" s="32">
        <f t="shared" si="169"/>
        <v>0</v>
      </c>
      <c r="Q1038" s="32">
        <f t="shared" si="168"/>
        <v>0</v>
      </c>
      <c r="R1038" s="32">
        <f t="shared" si="167"/>
        <v>0</v>
      </c>
      <c r="S1038" s="32">
        <f t="shared" si="167"/>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f t="shared" si="170"/>
        <v>0</v>
      </c>
      <c r="P1039" s="32">
        <f t="shared" si="169"/>
        <v>0</v>
      </c>
      <c r="Q1039" s="32">
        <f t="shared" si="168"/>
        <v>0</v>
      </c>
      <c r="R1039" s="32">
        <f t="shared" si="167"/>
        <v>0</v>
      </c>
      <c r="S1039" s="32">
        <f t="shared" si="167"/>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f t="shared" si="170"/>
        <v>0</v>
      </c>
      <c r="P1040" s="32">
        <f t="shared" si="169"/>
        <v>0</v>
      </c>
      <c r="Q1040" s="32">
        <f t="shared" si="168"/>
        <v>0</v>
      </c>
      <c r="R1040" s="32">
        <f t="shared" si="167"/>
        <v>0</v>
      </c>
      <c r="S1040" s="32">
        <f t="shared" si="167"/>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f t="shared" si="170"/>
        <v>0</v>
      </c>
      <c r="P1041" s="32">
        <f t="shared" si="169"/>
        <v>0</v>
      </c>
      <c r="Q1041" s="32">
        <f t="shared" si="168"/>
        <v>0</v>
      </c>
      <c r="R1041" s="32">
        <f t="shared" si="167"/>
        <v>0</v>
      </c>
      <c r="S1041" s="32">
        <f t="shared" si="167"/>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f t="shared" si="170"/>
        <v>0</v>
      </c>
      <c r="P1042" s="32">
        <f t="shared" si="169"/>
        <v>0</v>
      </c>
      <c r="Q1042" s="32">
        <f t="shared" si="168"/>
        <v>0</v>
      </c>
      <c r="R1042" s="32">
        <f t="shared" si="167"/>
        <v>0</v>
      </c>
      <c r="S1042" s="32">
        <f t="shared" si="167"/>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f t="shared" si="170"/>
        <v>0</v>
      </c>
      <c r="P1043" s="32">
        <f t="shared" si="169"/>
        <v>0</v>
      </c>
      <c r="Q1043" s="32">
        <f t="shared" si="168"/>
        <v>0</v>
      </c>
      <c r="R1043" s="32">
        <f t="shared" si="167"/>
        <v>0</v>
      </c>
      <c r="S1043" s="32">
        <f t="shared" si="167"/>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f t="shared" si="170"/>
        <v>0</v>
      </c>
      <c r="P1044" s="32">
        <f t="shared" si="169"/>
        <v>0</v>
      </c>
      <c r="Q1044" s="32">
        <f t="shared" si="168"/>
        <v>0</v>
      </c>
      <c r="R1044" s="32">
        <f t="shared" si="167"/>
        <v>0</v>
      </c>
      <c r="S1044" s="32">
        <f t="shared" si="167"/>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f t="shared" si="170"/>
        <v>0</v>
      </c>
      <c r="P1045" s="32">
        <f t="shared" si="169"/>
        <v>0</v>
      </c>
      <c r="Q1045" s="32">
        <f t="shared" si="168"/>
        <v>0</v>
      </c>
      <c r="R1045" s="32">
        <f t="shared" si="167"/>
        <v>0</v>
      </c>
      <c r="S1045" s="32">
        <f t="shared" si="167"/>
        <v>0</v>
      </c>
    </row>
    <row r="1046" spans="1:19">
      <c r="A1046" s="60" t="s">
        <v>206</v>
      </c>
      <c r="B1046" s="6" t="s">
        <v>196</v>
      </c>
      <c r="C1046" s="7">
        <f>SUM(C969:C1045)</f>
        <v>84297.429764</v>
      </c>
      <c r="D1046" s="7">
        <f>SUM(D968:D1045)</f>
        <v>84297.429764</v>
      </c>
      <c r="E1046" s="7">
        <f>SUM(E967:E1045)</f>
        <v>75304.749764000007</v>
      </c>
      <c r="F1046" s="7">
        <f>SUM(F966:F1045)</f>
        <v>72532.553727249993</v>
      </c>
      <c r="G1046" s="7">
        <f>SUM(G965:G1045)</f>
        <v>72532.553727249993</v>
      </c>
      <c r="H1046" s="7">
        <f>SUM(H959:H1045)</f>
        <v>166506.48106274998</v>
      </c>
      <c r="I1046" s="7">
        <f>SUM(I959:I1045)</f>
        <v>155818.33106274999</v>
      </c>
      <c r="J1046" s="7">
        <f t="shared" ref="J1046" si="171">SUM(J959:J1045)</f>
        <v>155818.33106274999</v>
      </c>
      <c r="K1046" s="7">
        <f>SUM(K959:K1045)</f>
        <v>155818.33106274999</v>
      </c>
      <c r="L1046" s="7">
        <f t="shared" ref="L1046" si="172">SUM(L959:L1045)</f>
        <v>155818.33106274999</v>
      </c>
      <c r="M1046" s="7">
        <f>SUM(M959:M1045)</f>
        <v>107470.44106275</v>
      </c>
      <c r="N1046" s="10">
        <f>SUM(N954:N1045)</f>
        <v>158330.28709949998</v>
      </c>
      <c r="O1046" s="10">
        <f>SUM(O954:O1045)</f>
        <v>158330.28709949998</v>
      </c>
      <c r="P1046" s="10">
        <f>SUM(P954:P1045)</f>
        <v>219891.2470995</v>
      </c>
      <c r="Q1046" s="10">
        <f>SUM(Q954:Q1045)</f>
        <v>351681.72709950001</v>
      </c>
      <c r="R1046" s="10">
        <f>SUM(R953:R1045)</f>
        <v>351681.72709950001</v>
      </c>
      <c r="S1046" s="10">
        <f>SUM(S953:S1045)</f>
        <v>351681.72709950001</v>
      </c>
    </row>
    <row r="1047" spans="1:19">
      <c r="A1047" s="61"/>
      <c r="B1047" s="6"/>
      <c r="C1047" s="7"/>
      <c r="D1047" s="7"/>
      <c r="E1047" s="7"/>
      <c r="F1047" s="7"/>
      <c r="G1047" s="7"/>
      <c r="H1047" s="7"/>
      <c r="I1047" s="7"/>
      <c r="J1047" s="7"/>
      <c r="K1047" s="7"/>
      <c r="L1047" s="7"/>
      <c r="M1047" s="9"/>
    </row>
    <row r="1048" spans="1:19">
      <c r="A1048" s="62" t="s">
        <v>207</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207</v>
      </c>
      <c r="B1141" s="6" t="s">
        <v>196</v>
      </c>
      <c r="C1141" s="7">
        <f>SUM(C1064:C1140)</f>
        <v>0</v>
      </c>
      <c r="D1141" s="7">
        <f>SUM(D1063:D1140)</f>
        <v>0</v>
      </c>
      <c r="E1141" s="7">
        <f>SUM(E1062:E1140)</f>
        <v>0</v>
      </c>
      <c r="F1141" s="7">
        <f>SUM(F1061:F1140)</f>
        <v>0</v>
      </c>
      <c r="G1141" s="7">
        <f>SUM(G1060:G1140)</f>
        <v>0</v>
      </c>
      <c r="H1141" s="7">
        <f>SUM(H1054:H1140)</f>
        <v>0</v>
      </c>
      <c r="I1141" s="7">
        <f>SUM(I1054:I1140)</f>
        <v>0</v>
      </c>
      <c r="J1141" s="7">
        <f t="shared" ref="J1141" si="173">SUM(J1054:J1140)</f>
        <v>0</v>
      </c>
      <c r="K1141" s="7">
        <f>SUM(K1054:K1140)</f>
        <v>0</v>
      </c>
      <c r="L1141" s="7">
        <f t="shared" ref="L1141" si="17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208</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f t="shared" ref="S1144:S1207" si="175">R1144</f>
        <v>0</v>
      </c>
    </row>
    <row r="1145" spans="1:19">
      <c r="B1145" s="5">
        <v>2020</v>
      </c>
      <c r="C1145" s="31"/>
      <c r="D1145" s="31"/>
      <c r="E1145" s="31"/>
      <c r="F1145" s="31"/>
      <c r="G1145" s="31"/>
      <c r="H1145" s="31"/>
      <c r="I1145" s="31"/>
      <c r="J1145" s="31"/>
      <c r="K1145" s="31"/>
      <c r="L1145" s="31"/>
      <c r="M1145" s="31"/>
      <c r="N1145" s="31"/>
      <c r="O1145" s="31"/>
      <c r="P1145" s="31"/>
      <c r="Q1145" s="32">
        <v>0</v>
      </c>
      <c r="R1145" s="32">
        <f t="shared" ref="R1145:S1208" si="176">Q1145</f>
        <v>0</v>
      </c>
      <c r="S1145" s="32">
        <f t="shared" si="175"/>
        <v>0</v>
      </c>
    </row>
    <row r="1146" spans="1:19">
      <c r="A1146" s="35"/>
      <c r="B1146" s="5">
        <v>2019</v>
      </c>
      <c r="C1146" s="31"/>
      <c r="D1146" s="31"/>
      <c r="E1146" s="31"/>
      <c r="F1146" s="31"/>
      <c r="G1146" s="31"/>
      <c r="H1146" s="31"/>
      <c r="I1146" s="31"/>
      <c r="J1146" s="31"/>
      <c r="K1146" s="31"/>
      <c r="L1146" s="31"/>
      <c r="M1146" s="31"/>
      <c r="N1146" s="31"/>
      <c r="O1146" s="31"/>
      <c r="P1146" s="32">
        <v>0</v>
      </c>
      <c r="Q1146" s="32">
        <f t="shared" ref="Q1146:Q1209" si="177">P1146</f>
        <v>0</v>
      </c>
      <c r="R1146" s="32">
        <f t="shared" si="176"/>
        <v>0</v>
      </c>
      <c r="S1146" s="32">
        <f t="shared" si="175"/>
        <v>0</v>
      </c>
    </row>
    <row r="1147" spans="1:19">
      <c r="A1147" s="35"/>
      <c r="B1147" s="5">
        <v>2018</v>
      </c>
      <c r="C1147" s="31"/>
      <c r="D1147" s="31"/>
      <c r="E1147" s="31"/>
      <c r="F1147" s="31"/>
      <c r="G1147" s="31"/>
      <c r="H1147" s="31"/>
      <c r="I1147" s="31"/>
      <c r="J1147" s="31"/>
      <c r="K1147" s="31"/>
      <c r="L1147" s="31"/>
      <c r="M1147" s="31"/>
      <c r="N1147" s="31"/>
      <c r="O1147" s="32">
        <v>0</v>
      </c>
      <c r="P1147" s="32">
        <f t="shared" ref="P1147:P1210" si="178">O1147</f>
        <v>0</v>
      </c>
      <c r="Q1147" s="32">
        <f t="shared" si="177"/>
        <v>0</v>
      </c>
      <c r="R1147" s="32">
        <f t="shared" si="176"/>
        <v>0</v>
      </c>
      <c r="S1147" s="32">
        <f t="shared" si="175"/>
        <v>0</v>
      </c>
    </row>
    <row r="1148" spans="1:19">
      <c r="A1148" s="35"/>
      <c r="B1148" s="5">
        <v>2017</v>
      </c>
      <c r="C1148" s="31">
        <v>0</v>
      </c>
      <c r="D1148" s="31">
        <v>0</v>
      </c>
      <c r="E1148" s="31">
        <v>0</v>
      </c>
      <c r="F1148" s="31">
        <v>0</v>
      </c>
      <c r="G1148" s="31">
        <v>0</v>
      </c>
      <c r="H1148" s="31">
        <v>0</v>
      </c>
      <c r="I1148" s="31">
        <v>0</v>
      </c>
      <c r="J1148" s="31">
        <v>0</v>
      </c>
      <c r="K1148" s="31">
        <v>0</v>
      </c>
      <c r="L1148" s="31">
        <v>0</v>
      </c>
      <c r="M1148" s="31">
        <v>0</v>
      </c>
      <c r="N1148" s="32">
        <v>0</v>
      </c>
      <c r="O1148" s="32">
        <f>N1148</f>
        <v>0</v>
      </c>
      <c r="P1148" s="32">
        <f t="shared" si="178"/>
        <v>0</v>
      </c>
      <c r="Q1148" s="32">
        <f t="shared" si="177"/>
        <v>0</v>
      </c>
      <c r="R1148" s="32">
        <f t="shared" si="176"/>
        <v>0</v>
      </c>
      <c r="S1148" s="32">
        <f t="shared" si="175"/>
        <v>0</v>
      </c>
    </row>
    <row r="1149" spans="1:19">
      <c r="B1149" s="5">
        <v>2016</v>
      </c>
      <c r="C1149" s="31">
        <v>0</v>
      </c>
      <c r="D1149" s="31">
        <v>0</v>
      </c>
      <c r="E1149" s="31">
        <v>0</v>
      </c>
      <c r="F1149" s="31">
        <v>0</v>
      </c>
      <c r="G1149" s="31">
        <v>0</v>
      </c>
      <c r="H1149" s="31">
        <v>0</v>
      </c>
      <c r="I1149" s="31">
        <v>0</v>
      </c>
      <c r="J1149" s="31">
        <v>0</v>
      </c>
      <c r="K1149" s="31">
        <v>0</v>
      </c>
      <c r="L1149" s="31">
        <v>0</v>
      </c>
      <c r="M1149" s="32">
        <v>0</v>
      </c>
      <c r="N1149" s="32">
        <v>0</v>
      </c>
      <c r="O1149" s="32">
        <f t="shared" ref="O1149:O1212" si="179">N1149</f>
        <v>0</v>
      </c>
      <c r="P1149" s="32">
        <f t="shared" si="178"/>
        <v>0</v>
      </c>
      <c r="Q1149" s="32">
        <f t="shared" si="177"/>
        <v>0</v>
      </c>
      <c r="R1149" s="32">
        <f t="shared" si="176"/>
        <v>0</v>
      </c>
      <c r="S1149" s="32">
        <f t="shared" si="175"/>
        <v>0</v>
      </c>
    </row>
    <row r="1150" spans="1:19">
      <c r="B1150" s="5">
        <v>2015</v>
      </c>
      <c r="C1150" s="31">
        <v>0</v>
      </c>
      <c r="D1150" s="31">
        <v>0</v>
      </c>
      <c r="E1150" s="31">
        <v>0</v>
      </c>
      <c r="F1150" s="31">
        <v>0</v>
      </c>
      <c r="G1150" s="31">
        <v>0</v>
      </c>
      <c r="H1150" s="31">
        <v>0</v>
      </c>
      <c r="I1150" s="31">
        <v>0</v>
      </c>
      <c r="J1150" s="31">
        <v>0</v>
      </c>
      <c r="K1150" s="31">
        <v>0</v>
      </c>
      <c r="L1150" s="32">
        <v>0</v>
      </c>
      <c r="M1150" s="32">
        <v>0</v>
      </c>
      <c r="N1150" s="32">
        <v>0</v>
      </c>
      <c r="O1150" s="32">
        <f t="shared" si="179"/>
        <v>0</v>
      </c>
      <c r="P1150" s="32">
        <f t="shared" si="178"/>
        <v>0</v>
      </c>
      <c r="Q1150" s="32">
        <f t="shared" si="177"/>
        <v>0</v>
      </c>
      <c r="R1150" s="32">
        <f t="shared" si="176"/>
        <v>0</v>
      </c>
      <c r="S1150" s="32">
        <f t="shared" si="175"/>
        <v>0</v>
      </c>
    </row>
    <row r="1151" spans="1:19">
      <c r="B1151" s="5">
        <v>2014</v>
      </c>
      <c r="C1151" s="31">
        <v>0</v>
      </c>
      <c r="D1151" s="31">
        <v>0</v>
      </c>
      <c r="E1151" s="31">
        <v>0</v>
      </c>
      <c r="F1151" s="31">
        <v>0</v>
      </c>
      <c r="G1151" s="31">
        <v>0</v>
      </c>
      <c r="H1151" s="31">
        <v>0</v>
      </c>
      <c r="I1151" s="31">
        <v>0</v>
      </c>
      <c r="J1151" s="31">
        <v>0</v>
      </c>
      <c r="K1151" s="32">
        <v>0</v>
      </c>
      <c r="L1151" s="32">
        <v>0</v>
      </c>
      <c r="M1151" s="32">
        <v>0</v>
      </c>
      <c r="N1151" s="32">
        <v>0</v>
      </c>
      <c r="O1151" s="32">
        <f t="shared" si="179"/>
        <v>0</v>
      </c>
      <c r="P1151" s="32">
        <f t="shared" si="178"/>
        <v>0</v>
      </c>
      <c r="Q1151" s="32">
        <f t="shared" si="177"/>
        <v>0</v>
      </c>
      <c r="R1151" s="32">
        <f t="shared" si="176"/>
        <v>0</v>
      </c>
      <c r="S1151" s="32">
        <f t="shared" si="175"/>
        <v>0</v>
      </c>
    </row>
    <row r="1152" spans="1:19">
      <c r="B1152" s="5">
        <v>2013</v>
      </c>
      <c r="C1152" s="31">
        <v>0</v>
      </c>
      <c r="D1152" s="31">
        <v>0</v>
      </c>
      <c r="E1152" s="31">
        <v>0</v>
      </c>
      <c r="F1152" s="31">
        <v>0</v>
      </c>
      <c r="G1152" s="31">
        <v>0</v>
      </c>
      <c r="H1152" s="31">
        <v>0</v>
      </c>
      <c r="I1152" s="31">
        <v>0</v>
      </c>
      <c r="J1152" s="32">
        <v>0</v>
      </c>
      <c r="K1152" s="32">
        <v>0</v>
      </c>
      <c r="L1152" s="32">
        <v>0</v>
      </c>
      <c r="M1152" s="32">
        <v>0</v>
      </c>
      <c r="N1152" s="32">
        <v>0</v>
      </c>
      <c r="O1152" s="32">
        <f t="shared" si="179"/>
        <v>0</v>
      </c>
      <c r="P1152" s="32">
        <f t="shared" si="178"/>
        <v>0</v>
      </c>
      <c r="Q1152" s="32">
        <f t="shared" si="177"/>
        <v>0</v>
      </c>
      <c r="R1152" s="32">
        <f t="shared" si="176"/>
        <v>0</v>
      </c>
      <c r="S1152" s="32">
        <f t="shared" si="175"/>
        <v>0</v>
      </c>
    </row>
    <row r="1153" spans="2:19">
      <c r="B1153" s="5">
        <v>2012</v>
      </c>
      <c r="C1153" s="31">
        <v>0</v>
      </c>
      <c r="D1153" s="31">
        <v>0</v>
      </c>
      <c r="E1153" s="31">
        <v>0</v>
      </c>
      <c r="F1153" s="31">
        <v>0</v>
      </c>
      <c r="G1153" s="31">
        <v>0</v>
      </c>
      <c r="H1153" s="31">
        <v>0</v>
      </c>
      <c r="I1153" s="32">
        <v>0</v>
      </c>
      <c r="J1153" s="32">
        <v>0</v>
      </c>
      <c r="K1153" s="32">
        <v>0</v>
      </c>
      <c r="L1153" s="32">
        <v>0</v>
      </c>
      <c r="M1153" s="32">
        <v>0</v>
      </c>
      <c r="N1153" s="32">
        <v>0</v>
      </c>
      <c r="O1153" s="32">
        <f t="shared" si="179"/>
        <v>0</v>
      </c>
      <c r="P1153" s="32">
        <f t="shared" si="178"/>
        <v>0</v>
      </c>
      <c r="Q1153" s="32">
        <f t="shared" si="177"/>
        <v>0</v>
      </c>
      <c r="R1153" s="32">
        <f t="shared" si="176"/>
        <v>0</v>
      </c>
      <c r="S1153" s="32">
        <f t="shared" si="175"/>
        <v>0</v>
      </c>
    </row>
    <row r="1154" spans="2:19">
      <c r="B1154" s="5">
        <v>2011</v>
      </c>
      <c r="C1154" s="31">
        <v>0</v>
      </c>
      <c r="D1154" s="31">
        <v>0</v>
      </c>
      <c r="E1154" s="31">
        <v>0</v>
      </c>
      <c r="F1154" s="31">
        <v>0</v>
      </c>
      <c r="G1154" s="31">
        <v>0</v>
      </c>
      <c r="H1154" s="32">
        <v>0</v>
      </c>
      <c r="I1154" s="32">
        <v>0</v>
      </c>
      <c r="J1154" s="32">
        <v>0</v>
      </c>
      <c r="K1154" s="32">
        <v>0</v>
      </c>
      <c r="L1154" s="32">
        <v>0</v>
      </c>
      <c r="M1154" s="32">
        <v>0</v>
      </c>
      <c r="N1154" s="32">
        <v>0</v>
      </c>
      <c r="O1154" s="32">
        <f t="shared" si="179"/>
        <v>0</v>
      </c>
      <c r="P1154" s="32">
        <f t="shared" si="178"/>
        <v>0</v>
      </c>
      <c r="Q1154" s="32">
        <f t="shared" si="177"/>
        <v>0</v>
      </c>
      <c r="R1154" s="32">
        <f t="shared" si="176"/>
        <v>0</v>
      </c>
      <c r="S1154" s="32">
        <f t="shared" si="175"/>
        <v>0</v>
      </c>
    </row>
    <row r="1155" spans="2:19">
      <c r="B1155" s="5">
        <v>2010</v>
      </c>
      <c r="C1155" s="31">
        <v>0</v>
      </c>
      <c r="D1155" s="31">
        <v>0</v>
      </c>
      <c r="E1155" s="31">
        <v>0</v>
      </c>
      <c r="F1155" s="31">
        <v>0</v>
      </c>
      <c r="G1155" s="32">
        <v>0</v>
      </c>
      <c r="H1155" s="32">
        <v>0</v>
      </c>
      <c r="I1155" s="32">
        <v>0</v>
      </c>
      <c r="J1155" s="32">
        <v>0</v>
      </c>
      <c r="K1155" s="32">
        <v>0</v>
      </c>
      <c r="L1155" s="32">
        <v>0</v>
      </c>
      <c r="M1155" s="32">
        <v>0</v>
      </c>
      <c r="N1155" s="32">
        <v>0</v>
      </c>
      <c r="O1155" s="32">
        <f t="shared" si="179"/>
        <v>0</v>
      </c>
      <c r="P1155" s="32">
        <f t="shared" si="178"/>
        <v>0</v>
      </c>
      <c r="Q1155" s="32">
        <f t="shared" si="177"/>
        <v>0</v>
      </c>
      <c r="R1155" s="32">
        <f t="shared" si="176"/>
        <v>0</v>
      </c>
      <c r="S1155" s="32">
        <f t="shared" si="175"/>
        <v>0</v>
      </c>
    </row>
    <row r="1156" spans="2:19">
      <c r="B1156" s="5">
        <v>2009</v>
      </c>
      <c r="C1156" s="31">
        <v>0</v>
      </c>
      <c r="D1156" s="31">
        <v>0</v>
      </c>
      <c r="E1156" s="31">
        <v>0</v>
      </c>
      <c r="F1156" s="32">
        <v>0</v>
      </c>
      <c r="G1156" s="32">
        <v>0</v>
      </c>
      <c r="H1156" s="32">
        <v>0</v>
      </c>
      <c r="I1156" s="32">
        <v>0</v>
      </c>
      <c r="J1156" s="32">
        <v>0</v>
      </c>
      <c r="K1156" s="32">
        <v>0</v>
      </c>
      <c r="L1156" s="32">
        <v>0</v>
      </c>
      <c r="M1156" s="32">
        <v>0</v>
      </c>
      <c r="N1156" s="32">
        <v>0</v>
      </c>
      <c r="O1156" s="32">
        <f t="shared" si="179"/>
        <v>0</v>
      </c>
      <c r="P1156" s="32">
        <f t="shared" si="178"/>
        <v>0</v>
      </c>
      <c r="Q1156" s="32">
        <f t="shared" si="177"/>
        <v>0</v>
      </c>
      <c r="R1156" s="32">
        <f t="shared" si="176"/>
        <v>0</v>
      </c>
      <c r="S1156" s="32">
        <f t="shared" si="175"/>
        <v>0</v>
      </c>
    </row>
    <row r="1157" spans="2:19">
      <c r="B1157" s="5">
        <v>2008</v>
      </c>
      <c r="C1157" s="31">
        <v>0</v>
      </c>
      <c r="D1157" s="31">
        <v>0</v>
      </c>
      <c r="E1157" s="32">
        <v>0</v>
      </c>
      <c r="F1157" s="32">
        <v>0</v>
      </c>
      <c r="G1157" s="32">
        <v>0</v>
      </c>
      <c r="H1157" s="32">
        <v>0</v>
      </c>
      <c r="I1157" s="32">
        <v>0</v>
      </c>
      <c r="J1157" s="32">
        <v>0</v>
      </c>
      <c r="K1157" s="32">
        <v>0</v>
      </c>
      <c r="L1157" s="32">
        <v>0</v>
      </c>
      <c r="M1157" s="32">
        <v>0</v>
      </c>
      <c r="N1157" s="32">
        <v>0</v>
      </c>
      <c r="O1157" s="32">
        <f t="shared" si="179"/>
        <v>0</v>
      </c>
      <c r="P1157" s="32">
        <f t="shared" si="178"/>
        <v>0</v>
      </c>
      <c r="Q1157" s="32">
        <f t="shared" si="177"/>
        <v>0</v>
      </c>
      <c r="R1157" s="32">
        <f t="shared" si="176"/>
        <v>0</v>
      </c>
      <c r="S1157" s="32">
        <f t="shared" si="175"/>
        <v>0</v>
      </c>
    </row>
    <row r="1158" spans="2:19">
      <c r="B1158" s="5">
        <v>2007</v>
      </c>
      <c r="C1158" s="31">
        <v>0</v>
      </c>
      <c r="D1158" s="32">
        <v>0</v>
      </c>
      <c r="E1158" s="32">
        <v>0</v>
      </c>
      <c r="F1158" s="32">
        <v>0</v>
      </c>
      <c r="G1158" s="32">
        <v>0</v>
      </c>
      <c r="H1158" s="32">
        <v>0</v>
      </c>
      <c r="I1158" s="32">
        <v>0</v>
      </c>
      <c r="J1158" s="32">
        <v>0</v>
      </c>
      <c r="K1158" s="32">
        <v>0</v>
      </c>
      <c r="L1158" s="32">
        <v>0</v>
      </c>
      <c r="M1158" s="32">
        <v>0</v>
      </c>
      <c r="N1158" s="32">
        <v>0</v>
      </c>
      <c r="O1158" s="32">
        <f t="shared" si="179"/>
        <v>0</v>
      </c>
      <c r="P1158" s="32">
        <f t="shared" si="178"/>
        <v>0</v>
      </c>
      <c r="Q1158" s="32">
        <f t="shared" si="177"/>
        <v>0</v>
      </c>
      <c r="R1158" s="32">
        <f t="shared" si="176"/>
        <v>0</v>
      </c>
      <c r="S1158" s="32">
        <f t="shared" si="175"/>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f t="shared" si="179"/>
        <v>0</v>
      </c>
      <c r="P1159" s="32">
        <f t="shared" si="178"/>
        <v>0</v>
      </c>
      <c r="Q1159" s="32">
        <f t="shared" si="177"/>
        <v>0</v>
      </c>
      <c r="R1159" s="32">
        <f t="shared" si="176"/>
        <v>0</v>
      </c>
      <c r="S1159" s="32">
        <f t="shared" si="175"/>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f t="shared" si="179"/>
        <v>0</v>
      </c>
      <c r="P1160" s="32">
        <f t="shared" si="178"/>
        <v>0</v>
      </c>
      <c r="Q1160" s="32">
        <f t="shared" si="177"/>
        <v>0</v>
      </c>
      <c r="R1160" s="32">
        <f t="shared" si="176"/>
        <v>0</v>
      </c>
      <c r="S1160" s="32">
        <f t="shared" si="175"/>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f t="shared" si="179"/>
        <v>0</v>
      </c>
      <c r="P1161" s="32">
        <f t="shared" si="178"/>
        <v>0</v>
      </c>
      <c r="Q1161" s="32">
        <f t="shared" si="177"/>
        <v>0</v>
      </c>
      <c r="R1161" s="32">
        <f t="shared" si="176"/>
        <v>0</v>
      </c>
      <c r="S1161" s="32">
        <f t="shared" si="175"/>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f t="shared" si="179"/>
        <v>0</v>
      </c>
      <c r="P1162" s="32">
        <f t="shared" si="178"/>
        <v>0</v>
      </c>
      <c r="Q1162" s="32">
        <f t="shared" si="177"/>
        <v>0</v>
      </c>
      <c r="R1162" s="32">
        <f t="shared" si="176"/>
        <v>0</v>
      </c>
      <c r="S1162" s="32">
        <f t="shared" si="175"/>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f t="shared" si="179"/>
        <v>0</v>
      </c>
      <c r="P1163" s="32">
        <f t="shared" si="178"/>
        <v>0</v>
      </c>
      <c r="Q1163" s="32">
        <f t="shared" si="177"/>
        <v>0</v>
      </c>
      <c r="R1163" s="32">
        <f t="shared" si="176"/>
        <v>0</v>
      </c>
      <c r="S1163" s="32">
        <f t="shared" si="175"/>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f t="shared" si="179"/>
        <v>0</v>
      </c>
      <c r="P1164" s="32">
        <f t="shared" si="178"/>
        <v>0</v>
      </c>
      <c r="Q1164" s="32">
        <f t="shared" si="177"/>
        <v>0</v>
      </c>
      <c r="R1164" s="32">
        <f t="shared" si="176"/>
        <v>0</v>
      </c>
      <c r="S1164" s="32">
        <f t="shared" si="175"/>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f t="shared" si="179"/>
        <v>0</v>
      </c>
      <c r="P1165" s="32">
        <f t="shared" si="178"/>
        <v>0</v>
      </c>
      <c r="Q1165" s="32">
        <f t="shared" si="177"/>
        <v>0</v>
      </c>
      <c r="R1165" s="32">
        <f t="shared" si="176"/>
        <v>0</v>
      </c>
      <c r="S1165" s="32">
        <f t="shared" si="175"/>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f t="shared" si="179"/>
        <v>0</v>
      </c>
      <c r="P1166" s="32">
        <f t="shared" si="178"/>
        <v>0</v>
      </c>
      <c r="Q1166" s="32">
        <f t="shared" si="177"/>
        <v>0</v>
      </c>
      <c r="R1166" s="32">
        <f t="shared" si="176"/>
        <v>0</v>
      </c>
      <c r="S1166" s="32">
        <f t="shared" si="175"/>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f t="shared" si="179"/>
        <v>0</v>
      </c>
      <c r="P1167" s="32">
        <f t="shared" si="178"/>
        <v>0</v>
      </c>
      <c r="Q1167" s="32">
        <f t="shared" si="177"/>
        <v>0</v>
      </c>
      <c r="R1167" s="32">
        <f t="shared" si="176"/>
        <v>0</v>
      </c>
      <c r="S1167" s="32">
        <f t="shared" si="175"/>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f t="shared" si="179"/>
        <v>0</v>
      </c>
      <c r="P1168" s="32">
        <f t="shared" si="178"/>
        <v>0</v>
      </c>
      <c r="Q1168" s="32">
        <f t="shared" si="177"/>
        <v>0</v>
      </c>
      <c r="R1168" s="32">
        <f t="shared" si="176"/>
        <v>0</v>
      </c>
      <c r="S1168" s="32">
        <f t="shared" si="175"/>
        <v>0</v>
      </c>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f t="shared" si="179"/>
        <v>0</v>
      </c>
      <c r="P1169" s="32">
        <f t="shared" si="178"/>
        <v>0</v>
      </c>
      <c r="Q1169" s="32">
        <f t="shared" si="177"/>
        <v>0</v>
      </c>
      <c r="R1169" s="32">
        <f t="shared" si="176"/>
        <v>0</v>
      </c>
      <c r="S1169" s="32">
        <f t="shared" si="175"/>
        <v>0</v>
      </c>
    </row>
    <row r="1170" spans="2:19">
      <c r="B1170" s="5">
        <v>1995</v>
      </c>
      <c r="C1170" s="32">
        <v>42736.24</v>
      </c>
      <c r="D1170" s="32">
        <v>42736.24</v>
      </c>
      <c r="E1170" s="32">
        <v>42736.24</v>
      </c>
      <c r="F1170" s="32">
        <v>42736.24</v>
      </c>
      <c r="G1170" s="32">
        <v>42736.24</v>
      </c>
      <c r="H1170" s="32">
        <v>42736.24</v>
      </c>
      <c r="I1170" s="32">
        <v>42736.24</v>
      </c>
      <c r="J1170" s="32">
        <v>42736.24</v>
      </c>
      <c r="K1170" s="32">
        <v>42736.24</v>
      </c>
      <c r="L1170" s="32">
        <v>42736.24</v>
      </c>
      <c r="M1170" s="32">
        <v>42736.24</v>
      </c>
      <c r="N1170" s="32">
        <v>42736.24</v>
      </c>
      <c r="O1170" s="32">
        <f t="shared" si="179"/>
        <v>42736.24</v>
      </c>
      <c r="P1170" s="32">
        <f t="shared" si="178"/>
        <v>42736.24</v>
      </c>
      <c r="Q1170" s="32">
        <f t="shared" si="177"/>
        <v>42736.24</v>
      </c>
      <c r="R1170" s="32">
        <f t="shared" si="176"/>
        <v>42736.24</v>
      </c>
      <c r="S1170" s="32">
        <f t="shared" si="175"/>
        <v>42736.24</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f t="shared" si="179"/>
        <v>0</v>
      </c>
      <c r="P1171" s="32">
        <f t="shared" si="178"/>
        <v>0</v>
      </c>
      <c r="Q1171" s="32">
        <f t="shared" si="177"/>
        <v>0</v>
      </c>
      <c r="R1171" s="32">
        <f t="shared" si="176"/>
        <v>0</v>
      </c>
      <c r="S1171" s="32">
        <f t="shared" si="175"/>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f t="shared" si="179"/>
        <v>0</v>
      </c>
      <c r="P1172" s="32">
        <f t="shared" si="178"/>
        <v>0</v>
      </c>
      <c r="Q1172" s="32">
        <f t="shared" si="177"/>
        <v>0</v>
      </c>
      <c r="R1172" s="32">
        <f t="shared" si="176"/>
        <v>0</v>
      </c>
      <c r="S1172" s="32">
        <f t="shared" si="175"/>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f t="shared" si="179"/>
        <v>0</v>
      </c>
      <c r="P1173" s="32">
        <f t="shared" si="178"/>
        <v>0</v>
      </c>
      <c r="Q1173" s="32">
        <f t="shared" si="177"/>
        <v>0</v>
      </c>
      <c r="R1173" s="32">
        <f t="shared" si="176"/>
        <v>0</v>
      </c>
      <c r="S1173" s="32">
        <f t="shared" si="175"/>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f t="shared" si="179"/>
        <v>0</v>
      </c>
      <c r="P1174" s="32">
        <f t="shared" si="178"/>
        <v>0</v>
      </c>
      <c r="Q1174" s="32">
        <f t="shared" si="177"/>
        <v>0</v>
      </c>
      <c r="R1174" s="32">
        <f t="shared" si="176"/>
        <v>0</v>
      </c>
      <c r="S1174" s="32">
        <f t="shared" si="175"/>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f t="shared" si="179"/>
        <v>0</v>
      </c>
      <c r="P1175" s="32">
        <f t="shared" si="178"/>
        <v>0</v>
      </c>
      <c r="Q1175" s="32">
        <f t="shared" si="177"/>
        <v>0</v>
      </c>
      <c r="R1175" s="32">
        <f t="shared" si="176"/>
        <v>0</v>
      </c>
      <c r="S1175" s="32">
        <f t="shared" si="175"/>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f t="shared" si="179"/>
        <v>0</v>
      </c>
      <c r="P1176" s="32">
        <f t="shared" si="178"/>
        <v>0</v>
      </c>
      <c r="Q1176" s="32">
        <f t="shared" si="177"/>
        <v>0</v>
      </c>
      <c r="R1176" s="32">
        <f t="shared" si="176"/>
        <v>0</v>
      </c>
      <c r="S1176" s="32">
        <f t="shared" si="175"/>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f t="shared" si="179"/>
        <v>0</v>
      </c>
      <c r="P1177" s="32">
        <f t="shared" si="178"/>
        <v>0</v>
      </c>
      <c r="Q1177" s="32">
        <f t="shared" si="177"/>
        <v>0</v>
      </c>
      <c r="R1177" s="32">
        <f t="shared" si="176"/>
        <v>0</v>
      </c>
      <c r="S1177" s="32">
        <f t="shared" si="175"/>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f t="shared" si="179"/>
        <v>0</v>
      </c>
      <c r="P1178" s="32">
        <f t="shared" si="178"/>
        <v>0</v>
      </c>
      <c r="Q1178" s="32">
        <f t="shared" si="177"/>
        <v>0</v>
      </c>
      <c r="R1178" s="32">
        <f t="shared" si="176"/>
        <v>0</v>
      </c>
      <c r="S1178" s="32">
        <f t="shared" si="175"/>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f t="shared" si="179"/>
        <v>0</v>
      </c>
      <c r="P1179" s="32">
        <f t="shared" si="178"/>
        <v>0</v>
      </c>
      <c r="Q1179" s="32">
        <f t="shared" si="177"/>
        <v>0</v>
      </c>
      <c r="R1179" s="32">
        <f t="shared" si="176"/>
        <v>0</v>
      </c>
      <c r="S1179" s="32">
        <f t="shared" si="175"/>
        <v>0</v>
      </c>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f t="shared" si="179"/>
        <v>0</v>
      </c>
      <c r="P1180" s="32">
        <f t="shared" si="178"/>
        <v>0</v>
      </c>
      <c r="Q1180" s="32">
        <f t="shared" si="177"/>
        <v>0</v>
      </c>
      <c r="R1180" s="32">
        <f t="shared" si="176"/>
        <v>0</v>
      </c>
      <c r="S1180" s="32">
        <f t="shared" si="175"/>
        <v>0</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f t="shared" si="179"/>
        <v>0</v>
      </c>
      <c r="P1181" s="32">
        <f t="shared" si="178"/>
        <v>0</v>
      </c>
      <c r="Q1181" s="32">
        <f t="shared" si="177"/>
        <v>0</v>
      </c>
      <c r="R1181" s="32">
        <f t="shared" si="176"/>
        <v>0</v>
      </c>
      <c r="S1181" s="32">
        <f t="shared" si="175"/>
        <v>0</v>
      </c>
    </row>
    <row r="1182" spans="2:19">
      <c r="B1182" s="5">
        <v>1983</v>
      </c>
      <c r="C1182" s="32">
        <v>0</v>
      </c>
      <c r="D1182" s="32">
        <v>0</v>
      </c>
      <c r="E1182" s="32">
        <v>0</v>
      </c>
      <c r="F1182" s="32">
        <v>0</v>
      </c>
      <c r="G1182" s="32">
        <v>0</v>
      </c>
      <c r="H1182" s="32">
        <v>0</v>
      </c>
      <c r="I1182" s="32">
        <v>0</v>
      </c>
      <c r="J1182" s="32">
        <v>0</v>
      </c>
      <c r="K1182" s="32">
        <v>0</v>
      </c>
      <c r="L1182" s="32">
        <v>0</v>
      </c>
      <c r="M1182" s="32">
        <v>0</v>
      </c>
      <c r="N1182" s="32">
        <v>0</v>
      </c>
      <c r="O1182" s="32">
        <f t="shared" si="179"/>
        <v>0</v>
      </c>
      <c r="P1182" s="32">
        <f t="shared" si="178"/>
        <v>0</v>
      </c>
      <c r="Q1182" s="32">
        <f t="shared" si="177"/>
        <v>0</v>
      </c>
      <c r="R1182" s="32">
        <f t="shared" si="176"/>
        <v>0</v>
      </c>
      <c r="S1182" s="32">
        <f t="shared" si="175"/>
        <v>0</v>
      </c>
    </row>
    <row r="1183" spans="2:19">
      <c r="B1183" s="5">
        <v>1982</v>
      </c>
      <c r="C1183" s="32">
        <v>0</v>
      </c>
      <c r="D1183" s="32">
        <v>0</v>
      </c>
      <c r="E1183" s="32">
        <v>0</v>
      </c>
      <c r="F1183" s="32">
        <v>0</v>
      </c>
      <c r="G1183" s="32">
        <v>0</v>
      </c>
      <c r="H1183" s="32">
        <v>0</v>
      </c>
      <c r="I1183" s="32">
        <v>0</v>
      </c>
      <c r="J1183" s="32">
        <v>0</v>
      </c>
      <c r="K1183" s="32">
        <v>0</v>
      </c>
      <c r="L1183" s="32">
        <v>0</v>
      </c>
      <c r="M1183" s="32">
        <v>0</v>
      </c>
      <c r="N1183" s="32">
        <v>0</v>
      </c>
      <c r="O1183" s="32">
        <f t="shared" si="179"/>
        <v>0</v>
      </c>
      <c r="P1183" s="32">
        <f t="shared" si="178"/>
        <v>0</v>
      </c>
      <c r="Q1183" s="32">
        <f t="shared" si="177"/>
        <v>0</v>
      </c>
      <c r="R1183" s="32">
        <f t="shared" si="176"/>
        <v>0</v>
      </c>
      <c r="S1183" s="32">
        <f t="shared" si="175"/>
        <v>0</v>
      </c>
    </row>
    <row r="1184" spans="2:19">
      <c r="B1184" s="5">
        <v>1981</v>
      </c>
      <c r="C1184" s="32">
        <v>0</v>
      </c>
      <c r="D1184" s="32">
        <v>0</v>
      </c>
      <c r="E1184" s="32">
        <v>0</v>
      </c>
      <c r="F1184" s="32">
        <v>0</v>
      </c>
      <c r="G1184" s="32">
        <v>0</v>
      </c>
      <c r="H1184" s="32">
        <v>0</v>
      </c>
      <c r="I1184" s="32">
        <v>0</v>
      </c>
      <c r="J1184" s="32">
        <v>0</v>
      </c>
      <c r="K1184" s="32">
        <v>0</v>
      </c>
      <c r="L1184" s="32">
        <v>0</v>
      </c>
      <c r="M1184" s="32">
        <v>0</v>
      </c>
      <c r="N1184" s="32">
        <v>0</v>
      </c>
      <c r="O1184" s="32">
        <f t="shared" si="179"/>
        <v>0</v>
      </c>
      <c r="P1184" s="32">
        <f t="shared" si="178"/>
        <v>0</v>
      </c>
      <c r="Q1184" s="32">
        <f t="shared" si="177"/>
        <v>0</v>
      </c>
      <c r="R1184" s="32">
        <f t="shared" si="176"/>
        <v>0</v>
      </c>
      <c r="S1184" s="32">
        <f t="shared" si="175"/>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f t="shared" si="179"/>
        <v>0</v>
      </c>
      <c r="P1185" s="32">
        <f t="shared" si="178"/>
        <v>0</v>
      </c>
      <c r="Q1185" s="32">
        <f t="shared" si="177"/>
        <v>0</v>
      </c>
      <c r="R1185" s="32">
        <f t="shared" si="176"/>
        <v>0</v>
      </c>
      <c r="S1185" s="32">
        <f t="shared" si="175"/>
        <v>0</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f t="shared" si="179"/>
        <v>0</v>
      </c>
      <c r="P1186" s="32">
        <f t="shared" si="178"/>
        <v>0</v>
      </c>
      <c r="Q1186" s="32">
        <f t="shared" si="177"/>
        <v>0</v>
      </c>
      <c r="R1186" s="32">
        <f t="shared" si="176"/>
        <v>0</v>
      </c>
      <c r="S1186" s="32">
        <f t="shared" si="175"/>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f t="shared" si="179"/>
        <v>0</v>
      </c>
      <c r="P1187" s="32">
        <f t="shared" si="178"/>
        <v>0</v>
      </c>
      <c r="Q1187" s="32">
        <f t="shared" si="177"/>
        <v>0</v>
      </c>
      <c r="R1187" s="32">
        <f t="shared" si="176"/>
        <v>0</v>
      </c>
      <c r="S1187" s="32">
        <f t="shared" si="175"/>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f t="shared" si="179"/>
        <v>0</v>
      </c>
      <c r="P1188" s="32">
        <f t="shared" si="178"/>
        <v>0</v>
      </c>
      <c r="Q1188" s="32">
        <f t="shared" si="177"/>
        <v>0</v>
      </c>
      <c r="R1188" s="32">
        <f t="shared" si="176"/>
        <v>0</v>
      </c>
      <c r="S1188" s="32">
        <f t="shared" si="175"/>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f t="shared" si="179"/>
        <v>0</v>
      </c>
      <c r="P1189" s="32">
        <f t="shared" si="178"/>
        <v>0</v>
      </c>
      <c r="Q1189" s="32">
        <f t="shared" si="177"/>
        <v>0</v>
      </c>
      <c r="R1189" s="32">
        <f t="shared" si="176"/>
        <v>0</v>
      </c>
      <c r="S1189" s="32">
        <f t="shared" si="175"/>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f t="shared" si="179"/>
        <v>0</v>
      </c>
      <c r="P1190" s="32">
        <f t="shared" si="178"/>
        <v>0</v>
      </c>
      <c r="Q1190" s="32">
        <f t="shared" si="177"/>
        <v>0</v>
      </c>
      <c r="R1190" s="32">
        <f t="shared" si="176"/>
        <v>0</v>
      </c>
      <c r="S1190" s="32">
        <f t="shared" si="175"/>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f t="shared" si="179"/>
        <v>0</v>
      </c>
      <c r="P1191" s="32">
        <f t="shared" si="178"/>
        <v>0</v>
      </c>
      <c r="Q1191" s="32">
        <f t="shared" si="177"/>
        <v>0</v>
      </c>
      <c r="R1191" s="32">
        <f t="shared" si="176"/>
        <v>0</v>
      </c>
      <c r="S1191" s="32">
        <f t="shared" si="175"/>
        <v>0</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f t="shared" si="179"/>
        <v>0</v>
      </c>
      <c r="P1192" s="32">
        <f t="shared" si="178"/>
        <v>0</v>
      </c>
      <c r="Q1192" s="32">
        <f t="shared" si="177"/>
        <v>0</v>
      </c>
      <c r="R1192" s="32">
        <f t="shared" si="176"/>
        <v>0</v>
      </c>
      <c r="S1192" s="32">
        <f t="shared" si="175"/>
        <v>0</v>
      </c>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f t="shared" si="179"/>
        <v>0</v>
      </c>
      <c r="P1193" s="32">
        <f t="shared" si="178"/>
        <v>0</v>
      </c>
      <c r="Q1193" s="32">
        <f t="shared" si="177"/>
        <v>0</v>
      </c>
      <c r="R1193" s="32">
        <f t="shared" si="176"/>
        <v>0</v>
      </c>
      <c r="S1193" s="32">
        <f t="shared" si="175"/>
        <v>0</v>
      </c>
    </row>
    <row r="1194" spans="2:19">
      <c r="B1194" s="5">
        <v>1971</v>
      </c>
      <c r="C1194" s="32">
        <v>0</v>
      </c>
      <c r="D1194" s="32">
        <v>0</v>
      </c>
      <c r="E1194" s="32">
        <v>0</v>
      </c>
      <c r="F1194" s="32">
        <v>0</v>
      </c>
      <c r="G1194" s="32">
        <v>0</v>
      </c>
      <c r="H1194" s="32">
        <v>0</v>
      </c>
      <c r="I1194" s="32">
        <v>0</v>
      </c>
      <c r="J1194" s="32">
        <v>0</v>
      </c>
      <c r="K1194" s="32">
        <v>0</v>
      </c>
      <c r="L1194" s="32">
        <v>0</v>
      </c>
      <c r="M1194" s="32">
        <v>0</v>
      </c>
      <c r="N1194" s="32">
        <v>0</v>
      </c>
      <c r="O1194" s="32">
        <f t="shared" si="179"/>
        <v>0</v>
      </c>
      <c r="P1194" s="32">
        <f t="shared" si="178"/>
        <v>0</v>
      </c>
      <c r="Q1194" s="32">
        <f t="shared" si="177"/>
        <v>0</v>
      </c>
      <c r="R1194" s="32">
        <f t="shared" si="176"/>
        <v>0</v>
      </c>
      <c r="S1194" s="32">
        <f t="shared" si="175"/>
        <v>0</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f t="shared" si="179"/>
        <v>0</v>
      </c>
      <c r="P1195" s="32">
        <f t="shared" si="178"/>
        <v>0</v>
      </c>
      <c r="Q1195" s="32">
        <f t="shared" si="177"/>
        <v>0</v>
      </c>
      <c r="R1195" s="32">
        <f t="shared" si="176"/>
        <v>0</v>
      </c>
      <c r="S1195" s="32">
        <f t="shared" si="175"/>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f t="shared" si="179"/>
        <v>0</v>
      </c>
      <c r="P1196" s="32">
        <f t="shared" si="178"/>
        <v>0</v>
      </c>
      <c r="Q1196" s="32">
        <f t="shared" si="177"/>
        <v>0</v>
      </c>
      <c r="R1196" s="32">
        <f t="shared" si="176"/>
        <v>0</v>
      </c>
      <c r="S1196" s="32">
        <f t="shared" si="175"/>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f t="shared" si="179"/>
        <v>0</v>
      </c>
      <c r="P1197" s="32">
        <f t="shared" si="178"/>
        <v>0</v>
      </c>
      <c r="Q1197" s="32">
        <f t="shared" si="177"/>
        <v>0</v>
      </c>
      <c r="R1197" s="32">
        <f t="shared" si="176"/>
        <v>0</v>
      </c>
      <c r="S1197" s="32">
        <f t="shared" si="175"/>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f t="shared" si="179"/>
        <v>0</v>
      </c>
      <c r="P1198" s="32">
        <f t="shared" si="178"/>
        <v>0</v>
      </c>
      <c r="Q1198" s="32">
        <f t="shared" si="177"/>
        <v>0</v>
      </c>
      <c r="R1198" s="32">
        <f t="shared" si="176"/>
        <v>0</v>
      </c>
      <c r="S1198" s="32">
        <f t="shared" si="175"/>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f t="shared" si="179"/>
        <v>0</v>
      </c>
      <c r="P1199" s="32">
        <f t="shared" si="178"/>
        <v>0</v>
      </c>
      <c r="Q1199" s="32">
        <f t="shared" si="177"/>
        <v>0</v>
      </c>
      <c r="R1199" s="32">
        <f t="shared" si="176"/>
        <v>0</v>
      </c>
      <c r="S1199" s="32">
        <f t="shared" si="175"/>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f t="shared" si="179"/>
        <v>0</v>
      </c>
      <c r="P1200" s="32">
        <f t="shared" si="178"/>
        <v>0</v>
      </c>
      <c r="Q1200" s="32">
        <f t="shared" si="177"/>
        <v>0</v>
      </c>
      <c r="R1200" s="32">
        <f t="shared" si="176"/>
        <v>0</v>
      </c>
      <c r="S1200" s="32">
        <f t="shared" si="175"/>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f t="shared" si="179"/>
        <v>0</v>
      </c>
      <c r="P1201" s="32">
        <f t="shared" si="178"/>
        <v>0</v>
      </c>
      <c r="Q1201" s="32">
        <f t="shared" si="177"/>
        <v>0</v>
      </c>
      <c r="R1201" s="32">
        <f t="shared" si="176"/>
        <v>0</v>
      </c>
      <c r="S1201" s="32">
        <f t="shared" si="175"/>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f t="shared" si="179"/>
        <v>0</v>
      </c>
      <c r="P1202" s="32">
        <f t="shared" si="178"/>
        <v>0</v>
      </c>
      <c r="Q1202" s="32">
        <f t="shared" si="177"/>
        <v>0</v>
      </c>
      <c r="R1202" s="32">
        <f t="shared" si="176"/>
        <v>0</v>
      </c>
      <c r="S1202" s="32">
        <f t="shared" si="175"/>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f t="shared" si="179"/>
        <v>0</v>
      </c>
      <c r="P1203" s="32">
        <f t="shared" si="178"/>
        <v>0</v>
      </c>
      <c r="Q1203" s="32">
        <f t="shared" si="177"/>
        <v>0</v>
      </c>
      <c r="R1203" s="32">
        <f t="shared" si="176"/>
        <v>0</v>
      </c>
      <c r="S1203" s="32">
        <f t="shared" si="175"/>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f t="shared" si="179"/>
        <v>0</v>
      </c>
      <c r="P1204" s="32">
        <f t="shared" si="178"/>
        <v>0</v>
      </c>
      <c r="Q1204" s="32">
        <f t="shared" si="177"/>
        <v>0</v>
      </c>
      <c r="R1204" s="32">
        <f t="shared" si="176"/>
        <v>0</v>
      </c>
      <c r="S1204" s="32">
        <f t="shared" si="175"/>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f t="shared" si="179"/>
        <v>0</v>
      </c>
      <c r="P1205" s="32">
        <f t="shared" si="178"/>
        <v>0</v>
      </c>
      <c r="Q1205" s="32">
        <f t="shared" si="177"/>
        <v>0</v>
      </c>
      <c r="R1205" s="32">
        <f t="shared" si="176"/>
        <v>0</v>
      </c>
      <c r="S1205" s="32">
        <f t="shared" si="175"/>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f t="shared" si="179"/>
        <v>0</v>
      </c>
      <c r="P1206" s="32">
        <f t="shared" si="178"/>
        <v>0</v>
      </c>
      <c r="Q1206" s="32">
        <f t="shared" si="177"/>
        <v>0</v>
      </c>
      <c r="R1206" s="32">
        <f t="shared" si="176"/>
        <v>0</v>
      </c>
      <c r="S1206" s="32">
        <f t="shared" si="175"/>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f t="shared" si="179"/>
        <v>0</v>
      </c>
      <c r="P1207" s="32">
        <f t="shared" si="178"/>
        <v>0</v>
      </c>
      <c r="Q1207" s="32">
        <f t="shared" si="177"/>
        <v>0</v>
      </c>
      <c r="R1207" s="32">
        <f t="shared" si="176"/>
        <v>0</v>
      </c>
      <c r="S1207" s="32">
        <f t="shared" si="175"/>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f t="shared" si="179"/>
        <v>0</v>
      </c>
      <c r="P1208" s="32">
        <f t="shared" si="178"/>
        <v>0</v>
      </c>
      <c r="Q1208" s="32">
        <f t="shared" si="177"/>
        <v>0</v>
      </c>
      <c r="R1208" s="32">
        <f t="shared" si="176"/>
        <v>0</v>
      </c>
      <c r="S1208" s="32">
        <f t="shared" si="176"/>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f t="shared" si="179"/>
        <v>0</v>
      </c>
      <c r="P1209" s="32">
        <f t="shared" si="178"/>
        <v>0</v>
      </c>
      <c r="Q1209" s="32">
        <f t="shared" si="177"/>
        <v>0</v>
      </c>
      <c r="R1209" s="32">
        <f t="shared" ref="R1209:S1235" si="180">Q1209</f>
        <v>0</v>
      </c>
      <c r="S1209" s="32">
        <f t="shared" si="180"/>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f t="shared" si="179"/>
        <v>0</v>
      </c>
      <c r="P1210" s="32">
        <f t="shared" si="178"/>
        <v>0</v>
      </c>
      <c r="Q1210" s="32">
        <f t="shared" ref="Q1210:Q1235" si="181">P1210</f>
        <v>0</v>
      </c>
      <c r="R1210" s="32">
        <f t="shared" si="180"/>
        <v>0</v>
      </c>
      <c r="S1210" s="32">
        <f t="shared" si="180"/>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f t="shared" si="179"/>
        <v>0</v>
      </c>
      <c r="P1211" s="32">
        <f t="shared" ref="P1211:P1235" si="182">O1211</f>
        <v>0</v>
      </c>
      <c r="Q1211" s="32">
        <f t="shared" si="181"/>
        <v>0</v>
      </c>
      <c r="R1211" s="32">
        <f t="shared" si="180"/>
        <v>0</v>
      </c>
      <c r="S1211" s="32">
        <f t="shared" si="180"/>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f t="shared" si="179"/>
        <v>0</v>
      </c>
      <c r="P1212" s="32">
        <f t="shared" si="182"/>
        <v>0</v>
      </c>
      <c r="Q1212" s="32">
        <f t="shared" si="181"/>
        <v>0</v>
      </c>
      <c r="R1212" s="32">
        <f t="shared" si="180"/>
        <v>0</v>
      </c>
      <c r="S1212" s="32">
        <f t="shared" si="180"/>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f t="shared" ref="O1213:O1235" si="183">N1213</f>
        <v>0</v>
      </c>
      <c r="P1213" s="32">
        <f t="shared" si="182"/>
        <v>0</v>
      </c>
      <c r="Q1213" s="32">
        <f t="shared" si="181"/>
        <v>0</v>
      </c>
      <c r="R1213" s="32">
        <f t="shared" si="180"/>
        <v>0</v>
      </c>
      <c r="S1213" s="32">
        <f t="shared" si="180"/>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f t="shared" si="183"/>
        <v>0</v>
      </c>
      <c r="P1214" s="32">
        <f t="shared" si="182"/>
        <v>0</v>
      </c>
      <c r="Q1214" s="32">
        <f t="shared" si="181"/>
        <v>0</v>
      </c>
      <c r="R1214" s="32">
        <f t="shared" si="180"/>
        <v>0</v>
      </c>
      <c r="S1214" s="32">
        <f t="shared" si="180"/>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f t="shared" si="183"/>
        <v>0</v>
      </c>
      <c r="P1215" s="32">
        <f t="shared" si="182"/>
        <v>0</v>
      </c>
      <c r="Q1215" s="32">
        <f t="shared" si="181"/>
        <v>0</v>
      </c>
      <c r="R1215" s="32">
        <f t="shared" si="180"/>
        <v>0</v>
      </c>
      <c r="S1215" s="32">
        <f t="shared" si="180"/>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f t="shared" si="183"/>
        <v>0</v>
      </c>
      <c r="P1216" s="32">
        <f t="shared" si="182"/>
        <v>0</v>
      </c>
      <c r="Q1216" s="32">
        <f t="shared" si="181"/>
        <v>0</v>
      </c>
      <c r="R1216" s="32">
        <f t="shared" si="180"/>
        <v>0</v>
      </c>
      <c r="S1216" s="32">
        <f t="shared" si="180"/>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f t="shared" si="183"/>
        <v>0</v>
      </c>
      <c r="P1217" s="32">
        <f t="shared" si="182"/>
        <v>0</v>
      </c>
      <c r="Q1217" s="32">
        <f t="shared" si="181"/>
        <v>0</v>
      </c>
      <c r="R1217" s="32">
        <f t="shared" si="180"/>
        <v>0</v>
      </c>
      <c r="S1217" s="32">
        <f t="shared" si="180"/>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f t="shared" si="183"/>
        <v>0</v>
      </c>
      <c r="P1218" s="32">
        <f t="shared" si="182"/>
        <v>0</v>
      </c>
      <c r="Q1218" s="32">
        <f t="shared" si="181"/>
        <v>0</v>
      </c>
      <c r="R1218" s="32">
        <f t="shared" si="180"/>
        <v>0</v>
      </c>
      <c r="S1218" s="32">
        <f t="shared" si="180"/>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f t="shared" si="183"/>
        <v>0</v>
      </c>
      <c r="P1219" s="32">
        <f t="shared" si="182"/>
        <v>0</v>
      </c>
      <c r="Q1219" s="32">
        <f t="shared" si="181"/>
        <v>0</v>
      </c>
      <c r="R1219" s="32">
        <f t="shared" si="180"/>
        <v>0</v>
      </c>
      <c r="S1219" s="32">
        <f t="shared" si="180"/>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f t="shared" si="183"/>
        <v>0</v>
      </c>
      <c r="P1220" s="32">
        <f t="shared" si="182"/>
        <v>0</v>
      </c>
      <c r="Q1220" s="32">
        <f t="shared" si="181"/>
        <v>0</v>
      </c>
      <c r="R1220" s="32">
        <f t="shared" si="180"/>
        <v>0</v>
      </c>
      <c r="S1220" s="32">
        <f t="shared" si="180"/>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f t="shared" si="183"/>
        <v>0</v>
      </c>
      <c r="P1221" s="32">
        <f t="shared" si="182"/>
        <v>0</v>
      </c>
      <c r="Q1221" s="32">
        <f t="shared" si="181"/>
        <v>0</v>
      </c>
      <c r="R1221" s="32">
        <f t="shared" si="180"/>
        <v>0</v>
      </c>
      <c r="S1221" s="32">
        <f t="shared" si="180"/>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f t="shared" si="183"/>
        <v>0</v>
      </c>
      <c r="P1222" s="32">
        <f t="shared" si="182"/>
        <v>0</v>
      </c>
      <c r="Q1222" s="32">
        <f t="shared" si="181"/>
        <v>0</v>
      </c>
      <c r="R1222" s="32">
        <f t="shared" si="180"/>
        <v>0</v>
      </c>
      <c r="S1222" s="32">
        <f t="shared" si="180"/>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f t="shared" si="183"/>
        <v>0</v>
      </c>
      <c r="P1223" s="32">
        <f t="shared" si="182"/>
        <v>0</v>
      </c>
      <c r="Q1223" s="32">
        <f t="shared" si="181"/>
        <v>0</v>
      </c>
      <c r="R1223" s="32">
        <f t="shared" si="180"/>
        <v>0</v>
      </c>
      <c r="S1223" s="32">
        <f t="shared" si="180"/>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f t="shared" si="183"/>
        <v>0</v>
      </c>
      <c r="P1224" s="32">
        <f t="shared" si="182"/>
        <v>0</v>
      </c>
      <c r="Q1224" s="32">
        <f t="shared" si="181"/>
        <v>0</v>
      </c>
      <c r="R1224" s="32">
        <f t="shared" si="180"/>
        <v>0</v>
      </c>
      <c r="S1224" s="32">
        <f t="shared" si="180"/>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f t="shared" si="183"/>
        <v>0</v>
      </c>
      <c r="P1225" s="32">
        <f t="shared" si="182"/>
        <v>0</v>
      </c>
      <c r="Q1225" s="32">
        <f t="shared" si="181"/>
        <v>0</v>
      </c>
      <c r="R1225" s="32">
        <f t="shared" si="180"/>
        <v>0</v>
      </c>
      <c r="S1225" s="32">
        <f t="shared" si="180"/>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f t="shared" si="183"/>
        <v>0</v>
      </c>
      <c r="P1226" s="32">
        <f t="shared" si="182"/>
        <v>0</v>
      </c>
      <c r="Q1226" s="32">
        <f t="shared" si="181"/>
        <v>0</v>
      </c>
      <c r="R1226" s="32">
        <f t="shared" si="180"/>
        <v>0</v>
      </c>
      <c r="S1226" s="32">
        <f t="shared" si="180"/>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f t="shared" si="183"/>
        <v>0</v>
      </c>
      <c r="P1227" s="32">
        <f t="shared" si="182"/>
        <v>0</v>
      </c>
      <c r="Q1227" s="32">
        <f t="shared" si="181"/>
        <v>0</v>
      </c>
      <c r="R1227" s="32">
        <f t="shared" si="180"/>
        <v>0</v>
      </c>
      <c r="S1227" s="32">
        <f t="shared" si="180"/>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f t="shared" si="183"/>
        <v>0</v>
      </c>
      <c r="P1228" s="32">
        <f t="shared" si="182"/>
        <v>0</v>
      </c>
      <c r="Q1228" s="32">
        <f t="shared" si="181"/>
        <v>0</v>
      </c>
      <c r="R1228" s="32">
        <f t="shared" si="180"/>
        <v>0</v>
      </c>
      <c r="S1228" s="32">
        <f t="shared" si="180"/>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f t="shared" si="183"/>
        <v>0</v>
      </c>
      <c r="P1229" s="32">
        <f t="shared" si="182"/>
        <v>0</v>
      </c>
      <c r="Q1229" s="32">
        <f t="shared" si="181"/>
        <v>0</v>
      </c>
      <c r="R1229" s="32">
        <f t="shared" si="180"/>
        <v>0</v>
      </c>
      <c r="S1229" s="32">
        <f t="shared" si="180"/>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f t="shared" si="183"/>
        <v>0</v>
      </c>
      <c r="P1230" s="32">
        <f t="shared" si="182"/>
        <v>0</v>
      </c>
      <c r="Q1230" s="32">
        <f t="shared" si="181"/>
        <v>0</v>
      </c>
      <c r="R1230" s="32">
        <f t="shared" si="180"/>
        <v>0</v>
      </c>
      <c r="S1230" s="32">
        <f t="shared" si="180"/>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f t="shared" si="183"/>
        <v>0</v>
      </c>
      <c r="P1231" s="32">
        <f t="shared" si="182"/>
        <v>0</v>
      </c>
      <c r="Q1231" s="32">
        <f t="shared" si="181"/>
        <v>0</v>
      </c>
      <c r="R1231" s="32">
        <f t="shared" si="180"/>
        <v>0</v>
      </c>
      <c r="S1231" s="32">
        <f t="shared" si="180"/>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f t="shared" si="183"/>
        <v>0</v>
      </c>
      <c r="P1232" s="32">
        <f t="shared" si="182"/>
        <v>0</v>
      </c>
      <c r="Q1232" s="32">
        <f t="shared" si="181"/>
        <v>0</v>
      </c>
      <c r="R1232" s="32">
        <f t="shared" si="180"/>
        <v>0</v>
      </c>
      <c r="S1232" s="32">
        <f t="shared" si="180"/>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f t="shared" si="183"/>
        <v>0</v>
      </c>
      <c r="P1233" s="32">
        <f t="shared" si="182"/>
        <v>0</v>
      </c>
      <c r="Q1233" s="32">
        <f t="shared" si="181"/>
        <v>0</v>
      </c>
      <c r="R1233" s="32">
        <f t="shared" si="180"/>
        <v>0</v>
      </c>
      <c r="S1233" s="32">
        <f t="shared" si="180"/>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f t="shared" si="183"/>
        <v>0</v>
      </c>
      <c r="P1234" s="32">
        <f t="shared" si="182"/>
        <v>0</v>
      </c>
      <c r="Q1234" s="32">
        <f t="shared" si="181"/>
        <v>0</v>
      </c>
      <c r="R1234" s="32">
        <f t="shared" si="180"/>
        <v>0</v>
      </c>
      <c r="S1234" s="32">
        <f t="shared" si="180"/>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f t="shared" si="183"/>
        <v>0</v>
      </c>
      <c r="P1235" s="32">
        <f t="shared" si="182"/>
        <v>0</v>
      </c>
      <c r="Q1235" s="32">
        <f t="shared" si="181"/>
        <v>0</v>
      </c>
      <c r="R1235" s="32">
        <f t="shared" si="180"/>
        <v>0</v>
      </c>
      <c r="S1235" s="32">
        <f t="shared" si="180"/>
        <v>0</v>
      </c>
    </row>
    <row r="1236" spans="1:19">
      <c r="A1236" s="60" t="s">
        <v>208</v>
      </c>
      <c r="B1236" s="6" t="s">
        <v>196</v>
      </c>
      <c r="C1236" s="7">
        <f>SUM(C1159:C1235)</f>
        <v>42736.24</v>
      </c>
      <c r="D1236" s="7">
        <f>SUM(D1158:D1235)</f>
        <v>42736.24</v>
      </c>
      <c r="E1236" s="7">
        <f>SUM(E1157:E1235)</f>
        <v>42736.24</v>
      </c>
      <c r="F1236" s="7">
        <f>SUM(F1156:F1235)</f>
        <v>42736.24</v>
      </c>
      <c r="G1236" s="7">
        <f>SUM(G1155:G1235)</f>
        <v>42736.24</v>
      </c>
      <c r="H1236" s="7">
        <f>SUM(H1149:H1235)</f>
        <v>42736.24</v>
      </c>
      <c r="I1236" s="7">
        <f>SUM(I1149:I1235)</f>
        <v>42736.24</v>
      </c>
      <c r="J1236" s="7">
        <f t="shared" ref="J1236" si="184">SUM(J1149:J1235)</f>
        <v>42736.24</v>
      </c>
      <c r="K1236" s="7">
        <f>SUM(K1149:K1235)</f>
        <v>42736.24</v>
      </c>
      <c r="L1236" s="7">
        <f t="shared" ref="L1236" si="185">SUM(L1149:L1235)</f>
        <v>42736.24</v>
      </c>
      <c r="M1236" s="7">
        <f>SUM(M1149:M1235)</f>
        <v>42736.24</v>
      </c>
      <c r="N1236" s="10">
        <f>SUM(N1144:N1235)</f>
        <v>42736.24</v>
      </c>
      <c r="O1236" s="10">
        <f>SUM(O1144:O1235)</f>
        <v>42736.24</v>
      </c>
      <c r="P1236" s="10">
        <f>SUM(P1144:P1235)</f>
        <v>42736.24</v>
      </c>
      <c r="Q1236" s="10">
        <f>SUM(Q1144:Q1235)</f>
        <v>42736.24</v>
      </c>
      <c r="R1236" s="10">
        <f>SUM(R1143:R1235)</f>
        <v>42736.24</v>
      </c>
      <c r="S1236" s="10">
        <f>SUM(S1143:S1235)</f>
        <v>42736.24</v>
      </c>
    </row>
    <row r="1237" spans="1:19" ht="13.5" thickBot="1">
      <c r="A1237" s="61"/>
      <c r="B1237" s="6"/>
      <c r="C1237" s="7"/>
      <c r="D1237" s="7"/>
      <c r="E1237" s="7"/>
      <c r="F1237" s="7"/>
      <c r="G1237" s="7"/>
      <c r="H1237" s="7"/>
      <c r="I1237" s="7"/>
      <c r="J1237" s="7"/>
      <c r="K1237" s="7"/>
      <c r="L1237" s="7"/>
      <c r="M1237" s="9"/>
    </row>
    <row r="1238" spans="1:19" ht="13.5" thickBot="1">
      <c r="A1238" s="63" t="s">
        <v>209</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f t="shared" ref="S1239:S1302" si="186">R1239</f>
        <v>0</v>
      </c>
    </row>
    <row r="1240" spans="1:19">
      <c r="B1240" s="5">
        <v>2020</v>
      </c>
      <c r="C1240" s="31"/>
      <c r="D1240" s="31"/>
      <c r="E1240" s="31"/>
      <c r="F1240" s="31"/>
      <c r="G1240" s="31"/>
      <c r="H1240" s="31"/>
      <c r="I1240" s="31"/>
      <c r="J1240" s="31"/>
      <c r="K1240" s="31"/>
      <c r="L1240" s="31"/>
      <c r="M1240" s="31"/>
      <c r="N1240" s="31"/>
      <c r="O1240" s="31"/>
      <c r="P1240" s="31"/>
      <c r="Q1240" s="32">
        <v>0</v>
      </c>
      <c r="R1240" s="32">
        <f t="shared" ref="R1240:S1303" si="187">Q1240</f>
        <v>0</v>
      </c>
      <c r="S1240" s="32">
        <f t="shared" si="186"/>
        <v>0</v>
      </c>
    </row>
    <row r="1241" spans="1:19">
      <c r="A1241" s="35"/>
      <c r="B1241" s="5">
        <v>2019</v>
      </c>
      <c r="C1241" s="31"/>
      <c r="D1241" s="31"/>
      <c r="E1241" s="31"/>
      <c r="F1241" s="31"/>
      <c r="G1241" s="31"/>
      <c r="H1241" s="31"/>
      <c r="I1241" s="31"/>
      <c r="J1241" s="31"/>
      <c r="K1241" s="31"/>
      <c r="L1241" s="31"/>
      <c r="M1241" s="31"/>
      <c r="N1241" s="31"/>
      <c r="O1241" s="31"/>
      <c r="P1241" s="32">
        <v>0</v>
      </c>
      <c r="Q1241" s="32">
        <f t="shared" ref="Q1241:Q1304" si="188">P1241</f>
        <v>0</v>
      </c>
      <c r="R1241" s="32">
        <f t="shared" si="187"/>
        <v>0</v>
      </c>
      <c r="S1241" s="32">
        <f t="shared" si="186"/>
        <v>0</v>
      </c>
    </row>
    <row r="1242" spans="1:19">
      <c r="A1242" s="35"/>
      <c r="B1242" s="5">
        <v>2018</v>
      </c>
      <c r="C1242" s="31"/>
      <c r="D1242" s="31"/>
      <c r="E1242" s="31"/>
      <c r="F1242" s="31"/>
      <c r="G1242" s="31"/>
      <c r="H1242" s="31"/>
      <c r="I1242" s="31"/>
      <c r="J1242" s="31"/>
      <c r="K1242" s="31"/>
      <c r="L1242" s="31"/>
      <c r="M1242" s="31"/>
      <c r="N1242" s="31"/>
      <c r="O1242" s="32">
        <v>0</v>
      </c>
      <c r="P1242" s="32">
        <f t="shared" ref="P1242:P1305" si="189">O1242</f>
        <v>0</v>
      </c>
      <c r="Q1242" s="32">
        <f t="shared" si="188"/>
        <v>0</v>
      </c>
      <c r="R1242" s="32">
        <f t="shared" si="187"/>
        <v>0</v>
      </c>
      <c r="S1242" s="32">
        <f t="shared" si="186"/>
        <v>0</v>
      </c>
    </row>
    <row r="1243" spans="1:19">
      <c r="A1243" s="35"/>
      <c r="B1243" s="5">
        <v>2017</v>
      </c>
      <c r="C1243" s="31">
        <v>0</v>
      </c>
      <c r="D1243" s="31">
        <v>0</v>
      </c>
      <c r="E1243" s="31">
        <v>0</v>
      </c>
      <c r="F1243" s="31">
        <v>0</v>
      </c>
      <c r="G1243" s="31">
        <v>0</v>
      </c>
      <c r="H1243" s="31">
        <v>0</v>
      </c>
      <c r="I1243" s="31">
        <v>0</v>
      </c>
      <c r="J1243" s="31">
        <v>0</v>
      </c>
      <c r="K1243" s="31">
        <v>0</v>
      </c>
      <c r="L1243" s="31">
        <v>0</v>
      </c>
      <c r="M1243" s="31">
        <v>0</v>
      </c>
      <c r="N1243" s="32">
        <v>0</v>
      </c>
      <c r="O1243" s="32">
        <f>N1243</f>
        <v>0</v>
      </c>
      <c r="P1243" s="32">
        <f t="shared" si="189"/>
        <v>0</v>
      </c>
      <c r="Q1243" s="32">
        <f t="shared" si="188"/>
        <v>0</v>
      </c>
      <c r="R1243" s="32">
        <f t="shared" si="187"/>
        <v>0</v>
      </c>
      <c r="S1243" s="32">
        <f t="shared" si="186"/>
        <v>0</v>
      </c>
    </row>
    <row r="1244" spans="1:19">
      <c r="B1244" s="5">
        <v>2016</v>
      </c>
      <c r="C1244" s="31">
        <v>0</v>
      </c>
      <c r="D1244" s="31">
        <v>0</v>
      </c>
      <c r="E1244" s="31">
        <v>0</v>
      </c>
      <c r="F1244" s="31">
        <v>0</v>
      </c>
      <c r="G1244" s="31">
        <v>0</v>
      </c>
      <c r="H1244" s="31">
        <v>0</v>
      </c>
      <c r="I1244" s="31">
        <v>0</v>
      </c>
      <c r="J1244" s="31">
        <v>0</v>
      </c>
      <c r="K1244" s="31">
        <v>0</v>
      </c>
      <c r="L1244" s="31">
        <v>0</v>
      </c>
      <c r="M1244" s="32">
        <v>149860.85999999999</v>
      </c>
      <c r="N1244" s="32">
        <v>149860.85999999999</v>
      </c>
      <c r="O1244" s="32">
        <f t="shared" ref="O1244:O1307" si="190">N1244</f>
        <v>149860.85999999999</v>
      </c>
      <c r="P1244" s="32">
        <f t="shared" si="189"/>
        <v>149860.85999999999</v>
      </c>
      <c r="Q1244" s="32">
        <f t="shared" si="188"/>
        <v>149860.85999999999</v>
      </c>
      <c r="R1244" s="32">
        <f t="shared" si="187"/>
        <v>149860.85999999999</v>
      </c>
      <c r="S1244" s="32">
        <f t="shared" si="186"/>
        <v>149860.85999999999</v>
      </c>
    </row>
    <row r="1245" spans="1:19">
      <c r="B1245" s="5">
        <v>2015</v>
      </c>
      <c r="C1245" s="31">
        <v>0</v>
      </c>
      <c r="D1245" s="31">
        <v>0</v>
      </c>
      <c r="E1245" s="31">
        <v>0</v>
      </c>
      <c r="F1245" s="31">
        <v>0</v>
      </c>
      <c r="G1245" s="31">
        <v>0</v>
      </c>
      <c r="H1245" s="31">
        <v>0</v>
      </c>
      <c r="I1245" s="31">
        <v>0</v>
      </c>
      <c r="J1245" s="31">
        <v>0</v>
      </c>
      <c r="K1245" s="31">
        <v>0</v>
      </c>
      <c r="L1245" s="32">
        <v>551123.32999999996</v>
      </c>
      <c r="M1245" s="32">
        <v>551123.32999999996</v>
      </c>
      <c r="N1245" s="32">
        <v>551123.32999999996</v>
      </c>
      <c r="O1245" s="32">
        <f t="shared" si="190"/>
        <v>551123.32999999996</v>
      </c>
      <c r="P1245" s="32">
        <f t="shared" si="189"/>
        <v>551123.32999999996</v>
      </c>
      <c r="Q1245" s="32">
        <f t="shared" si="188"/>
        <v>551123.32999999996</v>
      </c>
      <c r="R1245" s="32">
        <f t="shared" si="187"/>
        <v>551123.32999999996</v>
      </c>
      <c r="S1245" s="32">
        <f t="shared" si="186"/>
        <v>551123.32999999996</v>
      </c>
    </row>
    <row r="1246" spans="1:19">
      <c r="B1246" s="5">
        <v>2014</v>
      </c>
      <c r="C1246" s="31">
        <v>0</v>
      </c>
      <c r="D1246" s="31">
        <v>0</v>
      </c>
      <c r="E1246" s="31">
        <v>0</v>
      </c>
      <c r="F1246" s="31">
        <v>0</v>
      </c>
      <c r="G1246" s="31">
        <v>0</v>
      </c>
      <c r="H1246" s="31">
        <v>0</v>
      </c>
      <c r="I1246" s="31">
        <v>0</v>
      </c>
      <c r="J1246" s="31">
        <v>0</v>
      </c>
      <c r="K1246" s="32">
        <v>140862.10999999999</v>
      </c>
      <c r="L1246" s="32">
        <v>140862.10999999999</v>
      </c>
      <c r="M1246" s="32">
        <v>140862.10999999999</v>
      </c>
      <c r="N1246" s="32">
        <v>140862.10999999999</v>
      </c>
      <c r="O1246" s="32">
        <f t="shared" si="190"/>
        <v>140862.10999999999</v>
      </c>
      <c r="P1246" s="32">
        <f t="shared" si="189"/>
        <v>140862.10999999999</v>
      </c>
      <c r="Q1246" s="32">
        <f t="shared" si="188"/>
        <v>140862.10999999999</v>
      </c>
      <c r="R1246" s="32">
        <f t="shared" si="187"/>
        <v>140862.10999999999</v>
      </c>
      <c r="S1246" s="32">
        <f t="shared" si="186"/>
        <v>140862.10999999999</v>
      </c>
    </row>
    <row r="1247" spans="1:19">
      <c r="B1247" s="5">
        <v>2013</v>
      </c>
      <c r="C1247" s="31">
        <v>0</v>
      </c>
      <c r="D1247" s="31">
        <v>0</v>
      </c>
      <c r="E1247" s="31">
        <v>0</v>
      </c>
      <c r="F1247" s="31">
        <v>0</v>
      </c>
      <c r="G1247" s="31">
        <v>0</v>
      </c>
      <c r="H1247" s="31">
        <v>0</v>
      </c>
      <c r="I1247" s="31">
        <v>0</v>
      </c>
      <c r="J1247" s="32">
        <v>190924.90999999997</v>
      </c>
      <c r="K1247" s="32">
        <v>190924.90999999997</v>
      </c>
      <c r="L1247" s="32">
        <v>190924.90999999997</v>
      </c>
      <c r="M1247" s="32">
        <v>190924.90999999997</v>
      </c>
      <c r="N1247" s="32">
        <v>190924.90999999997</v>
      </c>
      <c r="O1247" s="32">
        <f t="shared" si="190"/>
        <v>190924.90999999997</v>
      </c>
      <c r="P1247" s="32">
        <f t="shared" si="189"/>
        <v>190924.90999999997</v>
      </c>
      <c r="Q1247" s="32">
        <f t="shared" si="188"/>
        <v>190924.90999999997</v>
      </c>
      <c r="R1247" s="32">
        <f t="shared" si="187"/>
        <v>190924.90999999997</v>
      </c>
      <c r="S1247" s="32">
        <f t="shared" si="186"/>
        <v>190924.90999999997</v>
      </c>
    </row>
    <row r="1248" spans="1:19">
      <c r="B1248" s="5">
        <v>2012</v>
      </c>
      <c r="C1248" s="31">
        <v>0</v>
      </c>
      <c r="D1248" s="31">
        <v>0</v>
      </c>
      <c r="E1248" s="31">
        <v>0</v>
      </c>
      <c r="F1248" s="31">
        <v>0</v>
      </c>
      <c r="G1248" s="31">
        <v>0</v>
      </c>
      <c r="H1248" s="31">
        <v>0</v>
      </c>
      <c r="I1248" s="32">
        <v>949969.89</v>
      </c>
      <c r="J1248" s="32">
        <v>949969.89</v>
      </c>
      <c r="K1248" s="32">
        <v>949969.89</v>
      </c>
      <c r="L1248" s="32">
        <v>949969.89</v>
      </c>
      <c r="M1248" s="32">
        <v>949969.89</v>
      </c>
      <c r="N1248" s="32">
        <v>949969.89</v>
      </c>
      <c r="O1248" s="32">
        <f t="shared" si="190"/>
        <v>949969.89</v>
      </c>
      <c r="P1248" s="32">
        <f t="shared" si="189"/>
        <v>949969.89</v>
      </c>
      <c r="Q1248" s="32">
        <f t="shared" si="188"/>
        <v>949969.89</v>
      </c>
      <c r="R1248" s="32">
        <f t="shared" si="187"/>
        <v>949969.89</v>
      </c>
      <c r="S1248" s="32">
        <f t="shared" si="186"/>
        <v>949969.89</v>
      </c>
    </row>
    <row r="1249" spans="2:19">
      <c r="B1249" s="5">
        <v>2011</v>
      </c>
      <c r="C1249" s="31">
        <v>0</v>
      </c>
      <c r="D1249" s="31">
        <v>0</v>
      </c>
      <c r="E1249" s="31">
        <v>0</v>
      </c>
      <c r="F1249" s="31">
        <v>0</v>
      </c>
      <c r="G1249" s="31">
        <v>0</v>
      </c>
      <c r="H1249" s="32">
        <v>64836.63</v>
      </c>
      <c r="I1249" s="32">
        <v>64836.63</v>
      </c>
      <c r="J1249" s="32">
        <v>64836.63</v>
      </c>
      <c r="K1249" s="32">
        <v>64836.63</v>
      </c>
      <c r="L1249" s="32">
        <v>64836.63</v>
      </c>
      <c r="M1249" s="32">
        <v>64836.63</v>
      </c>
      <c r="N1249" s="32">
        <v>64836.63</v>
      </c>
      <c r="O1249" s="32">
        <f t="shared" si="190"/>
        <v>64836.63</v>
      </c>
      <c r="P1249" s="32">
        <f t="shared" si="189"/>
        <v>64836.63</v>
      </c>
      <c r="Q1249" s="32">
        <f t="shared" si="188"/>
        <v>64836.63</v>
      </c>
      <c r="R1249" s="32">
        <f t="shared" si="187"/>
        <v>64836.63</v>
      </c>
      <c r="S1249" s="32">
        <f t="shared" si="186"/>
        <v>64836.63</v>
      </c>
    </row>
    <row r="1250" spans="2:19">
      <c r="B1250" s="5">
        <v>2010</v>
      </c>
      <c r="C1250" s="31">
        <v>0</v>
      </c>
      <c r="D1250" s="31">
        <v>0</v>
      </c>
      <c r="E1250" s="31">
        <v>0</v>
      </c>
      <c r="F1250" s="31">
        <v>0</v>
      </c>
      <c r="G1250" s="32">
        <v>1543964.79</v>
      </c>
      <c r="H1250" s="32">
        <v>1543964.79</v>
      </c>
      <c r="I1250" s="32">
        <v>1543964.79</v>
      </c>
      <c r="J1250" s="32">
        <v>1543964.79</v>
      </c>
      <c r="K1250" s="32">
        <v>1543964.79</v>
      </c>
      <c r="L1250" s="32">
        <v>1543964.79</v>
      </c>
      <c r="M1250" s="32">
        <v>1543964.79</v>
      </c>
      <c r="N1250" s="32">
        <v>1543964.79</v>
      </c>
      <c r="O1250" s="32">
        <f t="shared" si="190"/>
        <v>1543964.79</v>
      </c>
      <c r="P1250" s="32">
        <f t="shared" si="189"/>
        <v>1543964.79</v>
      </c>
      <c r="Q1250" s="32">
        <f t="shared" si="188"/>
        <v>1543964.79</v>
      </c>
      <c r="R1250" s="32">
        <f t="shared" si="187"/>
        <v>1543964.79</v>
      </c>
      <c r="S1250" s="32">
        <f t="shared" si="186"/>
        <v>1543964.79</v>
      </c>
    </row>
    <row r="1251" spans="2:19">
      <c r="B1251" s="5">
        <v>2009</v>
      </c>
      <c r="C1251" s="31">
        <v>0</v>
      </c>
      <c r="D1251" s="31">
        <v>0</v>
      </c>
      <c r="E1251" s="31">
        <v>0</v>
      </c>
      <c r="F1251" s="32">
        <v>0</v>
      </c>
      <c r="G1251" s="32">
        <v>0</v>
      </c>
      <c r="H1251" s="32">
        <v>0</v>
      </c>
      <c r="I1251" s="32">
        <v>0</v>
      </c>
      <c r="J1251" s="32">
        <v>0</v>
      </c>
      <c r="K1251" s="32">
        <v>0</v>
      </c>
      <c r="L1251" s="32">
        <v>0</v>
      </c>
      <c r="M1251" s="32">
        <v>0</v>
      </c>
      <c r="N1251" s="32">
        <v>0</v>
      </c>
      <c r="O1251" s="32">
        <f t="shared" si="190"/>
        <v>0</v>
      </c>
      <c r="P1251" s="32">
        <f t="shared" si="189"/>
        <v>0</v>
      </c>
      <c r="Q1251" s="32">
        <f t="shared" si="188"/>
        <v>0</v>
      </c>
      <c r="R1251" s="32">
        <f t="shared" si="187"/>
        <v>0</v>
      </c>
      <c r="S1251" s="32">
        <f t="shared" si="186"/>
        <v>0</v>
      </c>
    </row>
    <row r="1252" spans="2:19">
      <c r="B1252" s="5">
        <v>2008</v>
      </c>
      <c r="C1252" s="31">
        <v>0</v>
      </c>
      <c r="D1252" s="31">
        <v>0</v>
      </c>
      <c r="E1252" s="32">
        <v>315230.06</v>
      </c>
      <c r="F1252" s="32">
        <v>315230.06</v>
      </c>
      <c r="G1252" s="32">
        <v>315230.06</v>
      </c>
      <c r="H1252" s="32">
        <v>315230.06</v>
      </c>
      <c r="I1252" s="32">
        <v>315230.06</v>
      </c>
      <c r="J1252" s="32">
        <v>315230.06</v>
      </c>
      <c r="K1252" s="32">
        <v>280192.38</v>
      </c>
      <c r="L1252" s="32">
        <v>280192.38</v>
      </c>
      <c r="M1252" s="32">
        <v>280192.38</v>
      </c>
      <c r="N1252" s="32">
        <v>280192.38</v>
      </c>
      <c r="O1252" s="32">
        <f t="shared" si="190"/>
        <v>280192.38</v>
      </c>
      <c r="P1252" s="32">
        <f t="shared" si="189"/>
        <v>280192.38</v>
      </c>
      <c r="Q1252" s="32">
        <f t="shared" si="188"/>
        <v>280192.38</v>
      </c>
      <c r="R1252" s="32">
        <f t="shared" si="187"/>
        <v>280192.38</v>
      </c>
      <c r="S1252" s="32">
        <f t="shared" si="186"/>
        <v>280192.38</v>
      </c>
    </row>
    <row r="1253" spans="2:19">
      <c r="B1253" s="5">
        <v>2007</v>
      </c>
      <c r="C1253" s="31">
        <v>0</v>
      </c>
      <c r="D1253" s="32">
        <v>352911.35999999999</v>
      </c>
      <c r="E1253" s="32">
        <v>352911.35999999999</v>
      </c>
      <c r="F1253" s="32">
        <v>352911.35999999999</v>
      </c>
      <c r="G1253" s="32">
        <v>352911.35999999999</v>
      </c>
      <c r="H1253" s="32">
        <v>352911.35999999999</v>
      </c>
      <c r="I1253" s="32">
        <v>352911.35999999999</v>
      </c>
      <c r="J1253" s="32">
        <v>352911.35999999999</v>
      </c>
      <c r="K1253" s="32">
        <v>352911.35999999999</v>
      </c>
      <c r="L1253" s="32">
        <v>352911.35999999999</v>
      </c>
      <c r="M1253" s="32">
        <v>352911.35999999999</v>
      </c>
      <c r="N1253" s="32">
        <v>352911.35999999999</v>
      </c>
      <c r="O1253" s="32">
        <f t="shared" si="190"/>
        <v>352911.35999999999</v>
      </c>
      <c r="P1253" s="32">
        <f t="shared" si="189"/>
        <v>352911.35999999999</v>
      </c>
      <c r="Q1253" s="32">
        <f t="shared" si="188"/>
        <v>352911.35999999999</v>
      </c>
      <c r="R1253" s="32">
        <f t="shared" si="187"/>
        <v>352911.35999999999</v>
      </c>
      <c r="S1253" s="32">
        <f t="shared" si="186"/>
        <v>352911.35999999999</v>
      </c>
    </row>
    <row r="1254" spans="2:19">
      <c r="B1254" s="5">
        <v>2006</v>
      </c>
      <c r="C1254" s="32">
        <v>68092.66</v>
      </c>
      <c r="D1254" s="32">
        <v>63863.34</v>
      </c>
      <c r="E1254" s="32">
        <v>63863.34</v>
      </c>
      <c r="F1254" s="32">
        <v>63863.34</v>
      </c>
      <c r="G1254" s="32">
        <v>63863.34</v>
      </c>
      <c r="H1254" s="32">
        <v>63863.34</v>
      </c>
      <c r="I1254" s="32">
        <v>63863.34</v>
      </c>
      <c r="J1254" s="32">
        <v>63863.34</v>
      </c>
      <c r="K1254" s="32">
        <v>63863.34</v>
      </c>
      <c r="L1254" s="32">
        <v>63863.34</v>
      </c>
      <c r="M1254" s="32">
        <v>63863.34</v>
      </c>
      <c r="N1254" s="32">
        <v>63863.34</v>
      </c>
      <c r="O1254" s="32">
        <f t="shared" si="190"/>
        <v>63863.34</v>
      </c>
      <c r="P1254" s="32">
        <f t="shared" si="189"/>
        <v>63863.34</v>
      </c>
      <c r="Q1254" s="32">
        <f t="shared" si="188"/>
        <v>63863.34</v>
      </c>
      <c r="R1254" s="32">
        <f t="shared" si="187"/>
        <v>63863.34</v>
      </c>
      <c r="S1254" s="32">
        <f t="shared" si="186"/>
        <v>63863.34</v>
      </c>
    </row>
    <row r="1255" spans="2:19">
      <c r="B1255" s="5">
        <v>2005</v>
      </c>
      <c r="C1255" s="32">
        <v>101924.25</v>
      </c>
      <c r="D1255" s="32">
        <v>101924.25</v>
      </c>
      <c r="E1255" s="32">
        <v>101924.25</v>
      </c>
      <c r="F1255" s="32">
        <v>101924.25</v>
      </c>
      <c r="G1255" s="32">
        <v>101924.25</v>
      </c>
      <c r="H1255" s="32">
        <v>101924.25</v>
      </c>
      <c r="I1255" s="32">
        <v>101924.25</v>
      </c>
      <c r="J1255" s="32">
        <v>101924.25</v>
      </c>
      <c r="K1255" s="32">
        <v>101924.25</v>
      </c>
      <c r="L1255" s="32">
        <v>101924.25</v>
      </c>
      <c r="M1255" s="32">
        <v>101924.25</v>
      </c>
      <c r="N1255" s="32">
        <v>101924.25</v>
      </c>
      <c r="O1255" s="32">
        <f t="shared" si="190"/>
        <v>101924.25</v>
      </c>
      <c r="P1255" s="32">
        <f t="shared" si="189"/>
        <v>101924.25</v>
      </c>
      <c r="Q1255" s="32">
        <f t="shared" si="188"/>
        <v>101924.25</v>
      </c>
      <c r="R1255" s="32">
        <f t="shared" si="187"/>
        <v>101924.25</v>
      </c>
      <c r="S1255" s="32">
        <f t="shared" si="186"/>
        <v>101924.25</v>
      </c>
    </row>
    <row r="1256" spans="2:19">
      <c r="B1256" s="5">
        <v>2004</v>
      </c>
      <c r="C1256" s="32">
        <v>116644.31999999999</v>
      </c>
      <c r="D1256" s="32">
        <v>116644.31999999999</v>
      </c>
      <c r="E1256" s="32">
        <v>116644.31999999999</v>
      </c>
      <c r="F1256" s="32">
        <v>116644.31999999999</v>
      </c>
      <c r="G1256" s="32">
        <v>116644.31999999999</v>
      </c>
      <c r="H1256" s="32">
        <v>116644.31999999999</v>
      </c>
      <c r="I1256" s="32">
        <v>116644.31999999999</v>
      </c>
      <c r="J1256" s="32">
        <v>116644.31999999999</v>
      </c>
      <c r="K1256" s="32">
        <v>116644.31999999999</v>
      </c>
      <c r="L1256" s="32">
        <v>116644.31999999999</v>
      </c>
      <c r="M1256" s="32">
        <v>116644.31999999999</v>
      </c>
      <c r="N1256" s="32">
        <v>116644.31999999999</v>
      </c>
      <c r="O1256" s="32">
        <f t="shared" si="190"/>
        <v>116644.31999999999</v>
      </c>
      <c r="P1256" s="32">
        <f t="shared" si="189"/>
        <v>116644.31999999999</v>
      </c>
      <c r="Q1256" s="32">
        <f t="shared" si="188"/>
        <v>116644.31999999999</v>
      </c>
      <c r="R1256" s="32">
        <f t="shared" si="187"/>
        <v>116644.31999999999</v>
      </c>
      <c r="S1256" s="32">
        <f t="shared" si="186"/>
        <v>116644.31999999999</v>
      </c>
    </row>
    <row r="1257" spans="2:19">
      <c r="B1257" s="5">
        <v>2003</v>
      </c>
      <c r="C1257" s="32">
        <v>37830.11</v>
      </c>
      <c r="D1257" s="32">
        <v>37830.11</v>
      </c>
      <c r="E1257" s="32">
        <v>37830.11</v>
      </c>
      <c r="F1257" s="32">
        <v>37830.11</v>
      </c>
      <c r="G1257" s="32">
        <v>37830.11</v>
      </c>
      <c r="H1257" s="32">
        <v>37830.11</v>
      </c>
      <c r="I1257" s="32">
        <v>37830.11</v>
      </c>
      <c r="J1257" s="32">
        <v>37830.11</v>
      </c>
      <c r="K1257" s="32">
        <v>37830.11</v>
      </c>
      <c r="L1257" s="32">
        <v>37830.11</v>
      </c>
      <c r="M1257" s="32">
        <v>37830.11</v>
      </c>
      <c r="N1257" s="32">
        <v>37830.11</v>
      </c>
      <c r="O1257" s="32">
        <f t="shared" si="190"/>
        <v>37830.11</v>
      </c>
      <c r="P1257" s="32">
        <f t="shared" si="189"/>
        <v>37830.11</v>
      </c>
      <c r="Q1257" s="32">
        <f t="shared" si="188"/>
        <v>37830.11</v>
      </c>
      <c r="R1257" s="32">
        <f t="shared" si="187"/>
        <v>37830.11</v>
      </c>
      <c r="S1257" s="32">
        <f t="shared" si="186"/>
        <v>37830.11</v>
      </c>
    </row>
    <row r="1258" spans="2:19">
      <c r="B1258" s="5">
        <v>2002</v>
      </c>
      <c r="C1258" s="32">
        <v>13623.940000000002</v>
      </c>
      <c r="D1258" s="32">
        <v>13623.940000000002</v>
      </c>
      <c r="E1258" s="32">
        <v>13623.940000000002</v>
      </c>
      <c r="F1258" s="32">
        <v>13623.940000000002</v>
      </c>
      <c r="G1258" s="32">
        <v>13623.940000000002</v>
      </c>
      <c r="H1258" s="32">
        <v>13623.940000000002</v>
      </c>
      <c r="I1258" s="32">
        <v>13623.940000000002</v>
      </c>
      <c r="J1258" s="32">
        <v>13623.940000000002</v>
      </c>
      <c r="K1258" s="32">
        <v>13623.940000000002</v>
      </c>
      <c r="L1258" s="32">
        <v>13623.940000000002</v>
      </c>
      <c r="M1258" s="32">
        <v>13623.940000000002</v>
      </c>
      <c r="N1258" s="32">
        <v>13623.940000000002</v>
      </c>
      <c r="O1258" s="32">
        <f t="shared" si="190"/>
        <v>13623.940000000002</v>
      </c>
      <c r="P1258" s="32">
        <f t="shared" si="189"/>
        <v>13623.940000000002</v>
      </c>
      <c r="Q1258" s="32">
        <f t="shared" si="188"/>
        <v>13623.940000000002</v>
      </c>
      <c r="R1258" s="32">
        <f t="shared" si="187"/>
        <v>13623.940000000002</v>
      </c>
      <c r="S1258" s="32">
        <f t="shared" si="186"/>
        <v>13623.940000000002</v>
      </c>
    </row>
    <row r="1259" spans="2:19">
      <c r="B1259" s="5">
        <v>2001</v>
      </c>
      <c r="C1259" s="32">
        <v>26506.3</v>
      </c>
      <c r="D1259" s="32">
        <v>26506.3</v>
      </c>
      <c r="E1259" s="32">
        <v>26506.3</v>
      </c>
      <c r="F1259" s="32">
        <v>26506.3</v>
      </c>
      <c r="G1259" s="32">
        <v>26506.3</v>
      </c>
      <c r="H1259" s="32">
        <v>26506.3</v>
      </c>
      <c r="I1259" s="32">
        <v>26506.3</v>
      </c>
      <c r="J1259" s="32">
        <v>26506.3</v>
      </c>
      <c r="K1259" s="32">
        <v>26506.3</v>
      </c>
      <c r="L1259" s="32">
        <v>26506.3</v>
      </c>
      <c r="M1259" s="32">
        <v>26506.3</v>
      </c>
      <c r="N1259" s="32">
        <v>26506.3</v>
      </c>
      <c r="O1259" s="32">
        <f t="shared" si="190"/>
        <v>26506.3</v>
      </c>
      <c r="P1259" s="32">
        <f t="shared" si="189"/>
        <v>26506.3</v>
      </c>
      <c r="Q1259" s="32">
        <f t="shared" si="188"/>
        <v>26506.3</v>
      </c>
      <c r="R1259" s="32">
        <f t="shared" si="187"/>
        <v>26506.3</v>
      </c>
      <c r="S1259" s="32">
        <f t="shared" si="186"/>
        <v>26506.3</v>
      </c>
    </row>
    <row r="1260" spans="2:19">
      <c r="B1260" s="5">
        <v>2000</v>
      </c>
      <c r="C1260" s="32">
        <v>86319.599999999991</v>
      </c>
      <c r="D1260" s="32">
        <v>86319.599999999991</v>
      </c>
      <c r="E1260" s="32">
        <v>86319.599999999991</v>
      </c>
      <c r="F1260" s="32">
        <v>86319.599999999991</v>
      </c>
      <c r="G1260" s="32">
        <v>86319.599999999991</v>
      </c>
      <c r="H1260" s="32">
        <v>86319.599999999991</v>
      </c>
      <c r="I1260" s="32">
        <v>86319.599999999991</v>
      </c>
      <c r="J1260" s="32">
        <v>86319.599999999991</v>
      </c>
      <c r="K1260" s="32">
        <v>86319.599999999991</v>
      </c>
      <c r="L1260" s="32">
        <v>86319.599999999991</v>
      </c>
      <c r="M1260" s="32">
        <v>86319.599999999991</v>
      </c>
      <c r="N1260" s="32">
        <v>86319.599999999991</v>
      </c>
      <c r="O1260" s="32">
        <f t="shared" si="190"/>
        <v>86319.599999999991</v>
      </c>
      <c r="P1260" s="32">
        <f t="shared" si="189"/>
        <v>86319.599999999991</v>
      </c>
      <c r="Q1260" s="32">
        <f t="shared" si="188"/>
        <v>86319.599999999991</v>
      </c>
      <c r="R1260" s="32">
        <f t="shared" si="187"/>
        <v>86319.599999999991</v>
      </c>
      <c r="S1260" s="32">
        <f t="shared" si="186"/>
        <v>86319.599999999991</v>
      </c>
    </row>
    <row r="1261" spans="2:19">
      <c r="B1261" s="5">
        <v>1999</v>
      </c>
      <c r="C1261" s="32">
        <v>48861.279999999999</v>
      </c>
      <c r="D1261" s="32">
        <v>48861.279999999999</v>
      </c>
      <c r="E1261" s="32">
        <v>48861.279999999999</v>
      </c>
      <c r="F1261" s="32">
        <v>48861.279999999999</v>
      </c>
      <c r="G1261" s="32">
        <v>48861.279999999999</v>
      </c>
      <c r="H1261" s="32">
        <v>48861.279999999999</v>
      </c>
      <c r="I1261" s="32">
        <v>48861.279999999999</v>
      </c>
      <c r="J1261" s="32">
        <v>48861.279999999999</v>
      </c>
      <c r="K1261" s="32">
        <v>48861.279999999999</v>
      </c>
      <c r="L1261" s="32">
        <v>48861.279999999999</v>
      </c>
      <c r="M1261" s="32">
        <v>48861.279999999999</v>
      </c>
      <c r="N1261" s="32">
        <v>48861.279999999999</v>
      </c>
      <c r="O1261" s="32">
        <f t="shared" si="190"/>
        <v>48861.279999999999</v>
      </c>
      <c r="P1261" s="32">
        <f t="shared" si="189"/>
        <v>48861.279999999999</v>
      </c>
      <c r="Q1261" s="32">
        <f t="shared" si="188"/>
        <v>48861.279999999999</v>
      </c>
      <c r="R1261" s="32">
        <f t="shared" si="187"/>
        <v>48861.279999999999</v>
      </c>
      <c r="S1261" s="32">
        <f t="shared" si="186"/>
        <v>48861.279999999999</v>
      </c>
    </row>
    <row r="1262" spans="2:19">
      <c r="B1262" s="5">
        <v>1998</v>
      </c>
      <c r="C1262" s="32">
        <v>37421.679040000017</v>
      </c>
      <c r="D1262" s="32">
        <v>37421.679040000017</v>
      </c>
      <c r="E1262" s="32">
        <v>37421.679040000017</v>
      </c>
      <c r="F1262" s="32">
        <v>37421.679040000017</v>
      </c>
      <c r="G1262" s="32">
        <v>37421.679040000017</v>
      </c>
      <c r="H1262" s="32">
        <v>37421.679040000017</v>
      </c>
      <c r="I1262" s="32">
        <v>37421.679040000017</v>
      </c>
      <c r="J1262" s="32">
        <v>37421.679040000017</v>
      </c>
      <c r="K1262" s="32">
        <v>37421.679040000017</v>
      </c>
      <c r="L1262" s="32">
        <v>37421.679040000017</v>
      </c>
      <c r="M1262" s="32">
        <v>37421.679040000017</v>
      </c>
      <c r="N1262" s="32">
        <v>37421.679040000017</v>
      </c>
      <c r="O1262" s="32">
        <f t="shared" si="190"/>
        <v>37421.679040000017</v>
      </c>
      <c r="P1262" s="32">
        <f t="shared" si="189"/>
        <v>37421.679040000017</v>
      </c>
      <c r="Q1262" s="32">
        <f t="shared" si="188"/>
        <v>37421.679040000017</v>
      </c>
      <c r="R1262" s="32">
        <f t="shared" si="187"/>
        <v>37421.679040000017</v>
      </c>
      <c r="S1262" s="32">
        <f t="shared" si="186"/>
        <v>37421.679040000017</v>
      </c>
    </row>
    <row r="1263" spans="2:19">
      <c r="B1263" s="5">
        <v>1997</v>
      </c>
      <c r="C1263" s="32">
        <v>346169.65899999993</v>
      </c>
      <c r="D1263" s="32">
        <v>346169.65899999993</v>
      </c>
      <c r="E1263" s="32">
        <v>346169.65899999993</v>
      </c>
      <c r="F1263" s="32">
        <v>346169.65899999993</v>
      </c>
      <c r="G1263" s="32">
        <v>346169.65899999993</v>
      </c>
      <c r="H1263" s="32">
        <v>346169.65899999993</v>
      </c>
      <c r="I1263" s="32">
        <v>346169.65899999993</v>
      </c>
      <c r="J1263" s="32">
        <v>346169.65899999993</v>
      </c>
      <c r="K1263" s="32">
        <v>319845.79899999994</v>
      </c>
      <c r="L1263" s="32">
        <v>282537.84899999993</v>
      </c>
      <c r="M1263" s="32">
        <v>282537.84899999993</v>
      </c>
      <c r="N1263" s="32">
        <v>282537.84899999993</v>
      </c>
      <c r="O1263" s="32">
        <f t="shared" si="190"/>
        <v>282537.84899999993</v>
      </c>
      <c r="P1263" s="32">
        <f t="shared" si="189"/>
        <v>282537.84899999993</v>
      </c>
      <c r="Q1263" s="32">
        <f t="shared" si="188"/>
        <v>282537.84899999993</v>
      </c>
      <c r="R1263" s="32">
        <f t="shared" si="187"/>
        <v>282537.84899999993</v>
      </c>
      <c r="S1263" s="32">
        <f t="shared" si="186"/>
        <v>282537.84899999993</v>
      </c>
    </row>
    <row r="1264" spans="2:19">
      <c r="B1264" s="5">
        <v>1996</v>
      </c>
      <c r="C1264" s="32">
        <v>132398.52000000002</v>
      </c>
      <c r="D1264" s="32">
        <v>132398.52000000002</v>
      </c>
      <c r="E1264" s="32">
        <v>132398.52000000002</v>
      </c>
      <c r="F1264" s="32">
        <v>132398.52000000002</v>
      </c>
      <c r="G1264" s="32">
        <v>132398.52000000002</v>
      </c>
      <c r="H1264" s="32">
        <v>132398.52000000002</v>
      </c>
      <c r="I1264" s="32">
        <v>132398.52000000002</v>
      </c>
      <c r="J1264" s="32">
        <v>132398.52000000002</v>
      </c>
      <c r="K1264" s="32">
        <v>132398.52000000002</v>
      </c>
      <c r="L1264" s="32">
        <v>132398.52000000002</v>
      </c>
      <c r="M1264" s="32">
        <v>132398.52000000002</v>
      </c>
      <c r="N1264" s="32">
        <v>132398.52000000002</v>
      </c>
      <c r="O1264" s="32">
        <f t="shared" si="190"/>
        <v>132398.52000000002</v>
      </c>
      <c r="P1264" s="32">
        <f t="shared" si="189"/>
        <v>132398.52000000002</v>
      </c>
      <c r="Q1264" s="32">
        <f t="shared" si="188"/>
        <v>132398.52000000002</v>
      </c>
      <c r="R1264" s="32">
        <f t="shared" si="187"/>
        <v>132398.52000000002</v>
      </c>
      <c r="S1264" s="32">
        <f t="shared" si="186"/>
        <v>132398.52000000002</v>
      </c>
    </row>
    <row r="1265" spans="2:19">
      <c r="B1265" s="5">
        <v>1995</v>
      </c>
      <c r="C1265" s="32">
        <v>904040.73999999987</v>
      </c>
      <c r="D1265" s="32">
        <v>904040.73999999987</v>
      </c>
      <c r="E1265" s="32">
        <v>885805.5199999999</v>
      </c>
      <c r="F1265" s="32">
        <v>885805.5199999999</v>
      </c>
      <c r="G1265" s="32">
        <v>885805.5199999999</v>
      </c>
      <c r="H1265" s="32">
        <v>885805.5199999999</v>
      </c>
      <c r="I1265" s="32">
        <v>885805.5199999999</v>
      </c>
      <c r="J1265" s="32">
        <v>885805.5199999999</v>
      </c>
      <c r="K1265" s="32">
        <v>885805.5199999999</v>
      </c>
      <c r="L1265" s="32">
        <v>885805.5199999999</v>
      </c>
      <c r="M1265" s="32">
        <v>885805.5199999999</v>
      </c>
      <c r="N1265" s="32">
        <v>885805.5199999999</v>
      </c>
      <c r="O1265" s="32">
        <f t="shared" si="190"/>
        <v>885805.5199999999</v>
      </c>
      <c r="P1265" s="32">
        <f t="shared" si="189"/>
        <v>885805.5199999999</v>
      </c>
      <c r="Q1265" s="32">
        <f t="shared" si="188"/>
        <v>885805.5199999999</v>
      </c>
      <c r="R1265" s="32">
        <f t="shared" si="187"/>
        <v>885805.5199999999</v>
      </c>
      <c r="S1265" s="32">
        <f t="shared" si="186"/>
        <v>885805.5199999999</v>
      </c>
    </row>
    <row r="1266" spans="2:19">
      <c r="B1266" s="5">
        <v>1994</v>
      </c>
      <c r="C1266" s="32">
        <v>364024.49</v>
      </c>
      <c r="D1266" s="32">
        <v>364024.49</v>
      </c>
      <c r="E1266" s="32">
        <v>364024.49</v>
      </c>
      <c r="F1266" s="32">
        <v>364024.49</v>
      </c>
      <c r="G1266" s="32">
        <v>364024.49</v>
      </c>
      <c r="H1266" s="32">
        <v>364024.49</v>
      </c>
      <c r="I1266" s="32">
        <v>364024.49</v>
      </c>
      <c r="J1266" s="32">
        <v>364024.49</v>
      </c>
      <c r="K1266" s="32">
        <v>364024.49</v>
      </c>
      <c r="L1266" s="32">
        <v>364024.49</v>
      </c>
      <c r="M1266" s="32">
        <v>364024.49</v>
      </c>
      <c r="N1266" s="32">
        <v>364024.49</v>
      </c>
      <c r="O1266" s="32">
        <f t="shared" si="190"/>
        <v>364024.49</v>
      </c>
      <c r="P1266" s="32">
        <f t="shared" si="189"/>
        <v>364024.49</v>
      </c>
      <c r="Q1266" s="32">
        <f t="shared" si="188"/>
        <v>364024.49</v>
      </c>
      <c r="R1266" s="32">
        <f t="shared" si="187"/>
        <v>364024.49</v>
      </c>
      <c r="S1266" s="32">
        <f t="shared" si="186"/>
        <v>364024.49</v>
      </c>
    </row>
    <row r="1267" spans="2:19">
      <c r="B1267" s="5">
        <v>1993</v>
      </c>
      <c r="C1267" s="32">
        <v>32717.57</v>
      </c>
      <c r="D1267" s="32">
        <v>32717.57</v>
      </c>
      <c r="E1267" s="32">
        <v>32717.57</v>
      </c>
      <c r="F1267" s="32">
        <v>32717.57</v>
      </c>
      <c r="G1267" s="32">
        <v>32717.57</v>
      </c>
      <c r="H1267" s="32">
        <v>32717.57</v>
      </c>
      <c r="I1267" s="32">
        <v>32717.57</v>
      </c>
      <c r="J1267" s="32">
        <v>32717.57</v>
      </c>
      <c r="K1267" s="32">
        <v>32717.57</v>
      </c>
      <c r="L1267" s="32">
        <v>32717.57</v>
      </c>
      <c r="M1267" s="32">
        <v>32717.57</v>
      </c>
      <c r="N1267" s="32">
        <v>32717.57</v>
      </c>
      <c r="O1267" s="32">
        <f t="shared" si="190"/>
        <v>32717.57</v>
      </c>
      <c r="P1267" s="32">
        <f t="shared" si="189"/>
        <v>32717.57</v>
      </c>
      <c r="Q1267" s="32">
        <f t="shared" si="188"/>
        <v>32717.57</v>
      </c>
      <c r="R1267" s="32">
        <f t="shared" si="187"/>
        <v>32717.57</v>
      </c>
      <c r="S1267" s="32">
        <f t="shared" si="186"/>
        <v>32717.57</v>
      </c>
    </row>
    <row r="1268" spans="2:19">
      <c r="B1268" s="5">
        <v>1992</v>
      </c>
      <c r="C1268" s="32">
        <v>35099.17</v>
      </c>
      <c r="D1268" s="32">
        <v>35099.17</v>
      </c>
      <c r="E1268" s="32">
        <v>35099.17</v>
      </c>
      <c r="F1268" s="32">
        <v>35099.17</v>
      </c>
      <c r="G1268" s="32">
        <v>35099.17</v>
      </c>
      <c r="H1268" s="32">
        <v>35099.17</v>
      </c>
      <c r="I1268" s="32">
        <v>35099.17</v>
      </c>
      <c r="J1268" s="32">
        <v>35099.17</v>
      </c>
      <c r="K1268" s="32">
        <v>35099.17</v>
      </c>
      <c r="L1268" s="32">
        <v>5341.47</v>
      </c>
      <c r="M1268" s="32">
        <v>5341.47</v>
      </c>
      <c r="N1268" s="32">
        <v>5341.47</v>
      </c>
      <c r="O1268" s="32">
        <f t="shared" si="190"/>
        <v>5341.47</v>
      </c>
      <c r="P1268" s="32">
        <f t="shared" si="189"/>
        <v>5341.47</v>
      </c>
      <c r="Q1268" s="32">
        <f t="shared" si="188"/>
        <v>5341.47</v>
      </c>
      <c r="R1268" s="32">
        <f t="shared" si="187"/>
        <v>5341.47</v>
      </c>
      <c r="S1268" s="32">
        <f t="shared" si="186"/>
        <v>5341.47</v>
      </c>
    </row>
    <row r="1269" spans="2:19">
      <c r="B1269" s="5">
        <v>1991</v>
      </c>
      <c r="C1269" s="32">
        <v>1535972.9700000002</v>
      </c>
      <c r="D1269" s="32">
        <v>1535972.9700000002</v>
      </c>
      <c r="E1269" s="32">
        <v>1535972.9700000002</v>
      </c>
      <c r="F1269" s="32">
        <v>1535972.9700000002</v>
      </c>
      <c r="G1269" s="32">
        <v>1535972.9700000002</v>
      </c>
      <c r="H1269" s="32">
        <v>1535972.9700000002</v>
      </c>
      <c r="I1269" s="32">
        <v>1221080.57</v>
      </c>
      <c r="J1269" s="32">
        <v>1221080.57</v>
      </c>
      <c r="K1269" s="32">
        <v>1221080.57</v>
      </c>
      <c r="L1269" s="32">
        <v>1221080.57</v>
      </c>
      <c r="M1269" s="32">
        <v>1221080.57</v>
      </c>
      <c r="N1269" s="32">
        <v>1221080.57</v>
      </c>
      <c r="O1269" s="32">
        <f t="shared" si="190"/>
        <v>1221080.57</v>
      </c>
      <c r="P1269" s="32">
        <f t="shared" si="189"/>
        <v>1221080.57</v>
      </c>
      <c r="Q1269" s="32">
        <f t="shared" si="188"/>
        <v>1221080.57</v>
      </c>
      <c r="R1269" s="32">
        <f t="shared" si="187"/>
        <v>1221080.57</v>
      </c>
      <c r="S1269" s="32">
        <f t="shared" si="186"/>
        <v>1221080.57</v>
      </c>
    </row>
    <row r="1270" spans="2:19">
      <c r="B1270" s="5">
        <v>1990</v>
      </c>
      <c r="C1270" s="32">
        <v>45107.19</v>
      </c>
      <c r="D1270" s="32">
        <v>45107.19</v>
      </c>
      <c r="E1270" s="32">
        <v>45107.19</v>
      </c>
      <c r="F1270" s="32">
        <v>45107.19</v>
      </c>
      <c r="G1270" s="32">
        <v>45107.19</v>
      </c>
      <c r="H1270" s="32">
        <v>45107.19</v>
      </c>
      <c r="I1270" s="32">
        <v>45107.19</v>
      </c>
      <c r="J1270" s="32">
        <v>45107.19</v>
      </c>
      <c r="K1270" s="32">
        <v>45107.19</v>
      </c>
      <c r="L1270" s="32">
        <v>45107.19</v>
      </c>
      <c r="M1270" s="32">
        <v>45107.19</v>
      </c>
      <c r="N1270" s="32">
        <v>45107.19</v>
      </c>
      <c r="O1270" s="32">
        <f t="shared" si="190"/>
        <v>45107.19</v>
      </c>
      <c r="P1270" s="32">
        <f t="shared" si="189"/>
        <v>45107.19</v>
      </c>
      <c r="Q1270" s="32">
        <f t="shared" si="188"/>
        <v>45107.19</v>
      </c>
      <c r="R1270" s="32">
        <f t="shared" si="187"/>
        <v>45107.19</v>
      </c>
      <c r="S1270" s="32">
        <f t="shared" si="186"/>
        <v>45107.19</v>
      </c>
    </row>
    <row r="1271" spans="2:19">
      <c r="B1271" s="5">
        <v>1989</v>
      </c>
      <c r="C1271" s="32">
        <v>78711.850000000006</v>
      </c>
      <c r="D1271" s="32">
        <v>78711.850000000006</v>
      </c>
      <c r="E1271" s="32">
        <v>71157.510000000009</v>
      </c>
      <c r="F1271" s="32">
        <v>71157.510000000009</v>
      </c>
      <c r="G1271" s="32">
        <v>71157.510000000009</v>
      </c>
      <c r="H1271" s="32">
        <v>71157.510000000009</v>
      </c>
      <c r="I1271" s="32">
        <v>21380.18</v>
      </c>
      <c r="J1271" s="32">
        <v>21380.18</v>
      </c>
      <c r="K1271" s="32">
        <v>21380.18</v>
      </c>
      <c r="L1271" s="32">
        <v>21380.18</v>
      </c>
      <c r="M1271" s="32">
        <v>21380.18</v>
      </c>
      <c r="N1271" s="32">
        <v>21380.18</v>
      </c>
      <c r="O1271" s="32">
        <f t="shared" si="190"/>
        <v>21380.18</v>
      </c>
      <c r="P1271" s="32">
        <f t="shared" si="189"/>
        <v>21380.18</v>
      </c>
      <c r="Q1271" s="32">
        <f t="shared" si="188"/>
        <v>21380.18</v>
      </c>
      <c r="R1271" s="32">
        <f t="shared" si="187"/>
        <v>21380.18</v>
      </c>
      <c r="S1271" s="32">
        <f t="shared" si="186"/>
        <v>21380.18</v>
      </c>
    </row>
    <row r="1272" spans="2:19">
      <c r="B1272" s="5">
        <v>1988</v>
      </c>
      <c r="C1272" s="32">
        <v>81709.56</v>
      </c>
      <c r="D1272" s="32">
        <v>81709.56</v>
      </c>
      <c r="E1272" s="32">
        <v>81709.56</v>
      </c>
      <c r="F1272" s="32">
        <v>81709.56</v>
      </c>
      <c r="G1272" s="32">
        <v>81709.56</v>
      </c>
      <c r="H1272" s="32">
        <v>81709.56</v>
      </c>
      <c r="I1272" s="32">
        <v>43768.630000000005</v>
      </c>
      <c r="J1272" s="32">
        <v>43768.630000000005</v>
      </c>
      <c r="K1272" s="32">
        <v>43768.630000000005</v>
      </c>
      <c r="L1272" s="32">
        <v>43768.630000000005</v>
      </c>
      <c r="M1272" s="32">
        <v>43768.630000000005</v>
      </c>
      <c r="N1272" s="32">
        <v>43768.630000000005</v>
      </c>
      <c r="O1272" s="32">
        <f t="shared" si="190"/>
        <v>43768.630000000005</v>
      </c>
      <c r="P1272" s="32">
        <f t="shared" si="189"/>
        <v>43768.630000000005</v>
      </c>
      <c r="Q1272" s="32">
        <f t="shared" si="188"/>
        <v>43768.630000000005</v>
      </c>
      <c r="R1272" s="32">
        <f t="shared" si="187"/>
        <v>43768.630000000005</v>
      </c>
      <c r="S1272" s="32">
        <f t="shared" si="186"/>
        <v>43768.630000000005</v>
      </c>
    </row>
    <row r="1273" spans="2:19">
      <c r="B1273" s="5">
        <v>1987</v>
      </c>
      <c r="C1273" s="32">
        <v>100294</v>
      </c>
      <c r="D1273" s="32">
        <v>100294</v>
      </c>
      <c r="E1273" s="32">
        <v>100294</v>
      </c>
      <c r="F1273" s="32">
        <v>100294</v>
      </c>
      <c r="G1273" s="32">
        <v>100294</v>
      </c>
      <c r="H1273" s="32">
        <v>100294</v>
      </c>
      <c r="I1273" s="32">
        <v>100294</v>
      </c>
      <c r="J1273" s="32">
        <v>100294</v>
      </c>
      <c r="K1273" s="32">
        <v>100294</v>
      </c>
      <c r="L1273" s="32">
        <v>100294</v>
      </c>
      <c r="M1273" s="32">
        <v>100294</v>
      </c>
      <c r="N1273" s="32">
        <v>100294</v>
      </c>
      <c r="O1273" s="32">
        <f t="shared" si="190"/>
        <v>100294</v>
      </c>
      <c r="P1273" s="32">
        <f t="shared" si="189"/>
        <v>100294</v>
      </c>
      <c r="Q1273" s="32">
        <f t="shared" si="188"/>
        <v>100294</v>
      </c>
      <c r="R1273" s="32">
        <f t="shared" si="187"/>
        <v>100294</v>
      </c>
      <c r="S1273" s="32">
        <f t="shared" si="186"/>
        <v>100294</v>
      </c>
    </row>
    <row r="1274" spans="2:19">
      <c r="B1274" s="5">
        <v>1986</v>
      </c>
      <c r="C1274" s="32">
        <v>174521.3</v>
      </c>
      <c r="D1274" s="32">
        <v>157720.75999999998</v>
      </c>
      <c r="E1274" s="32">
        <v>157720.75999999998</v>
      </c>
      <c r="F1274" s="32">
        <v>157720.75999999998</v>
      </c>
      <c r="G1274" s="32">
        <v>157720.75999999998</v>
      </c>
      <c r="H1274" s="32">
        <v>157720.75999999998</v>
      </c>
      <c r="I1274" s="32">
        <v>157720.75999999998</v>
      </c>
      <c r="J1274" s="32">
        <v>157720.75999999998</v>
      </c>
      <c r="K1274" s="32">
        <v>157720.75999999998</v>
      </c>
      <c r="L1274" s="32">
        <v>157720.75999999998</v>
      </c>
      <c r="M1274" s="32">
        <v>157720.75999999998</v>
      </c>
      <c r="N1274" s="32">
        <v>157720.75999999998</v>
      </c>
      <c r="O1274" s="32">
        <f t="shared" si="190"/>
        <v>157720.75999999998</v>
      </c>
      <c r="P1274" s="32">
        <f t="shared" si="189"/>
        <v>157720.75999999998</v>
      </c>
      <c r="Q1274" s="32">
        <f t="shared" si="188"/>
        <v>157720.75999999998</v>
      </c>
      <c r="R1274" s="32">
        <f t="shared" si="187"/>
        <v>157720.75999999998</v>
      </c>
      <c r="S1274" s="32">
        <f t="shared" si="186"/>
        <v>157720.75999999998</v>
      </c>
    </row>
    <row r="1275" spans="2:19">
      <c r="B1275" s="5">
        <v>1985</v>
      </c>
      <c r="C1275" s="32">
        <v>255204.19</v>
      </c>
      <c r="D1275" s="32">
        <v>255204.19</v>
      </c>
      <c r="E1275" s="32">
        <v>255204.19</v>
      </c>
      <c r="F1275" s="32">
        <v>255204.19</v>
      </c>
      <c r="G1275" s="32">
        <v>255204.19</v>
      </c>
      <c r="H1275" s="32">
        <v>255204.19</v>
      </c>
      <c r="I1275" s="32">
        <v>255204.19</v>
      </c>
      <c r="J1275" s="32">
        <v>255204.19</v>
      </c>
      <c r="K1275" s="32">
        <v>255204.19</v>
      </c>
      <c r="L1275" s="32">
        <v>255204.19</v>
      </c>
      <c r="M1275" s="32">
        <v>255204.19</v>
      </c>
      <c r="N1275" s="32">
        <v>255204.19</v>
      </c>
      <c r="O1275" s="32">
        <f t="shared" si="190"/>
        <v>255204.19</v>
      </c>
      <c r="P1275" s="32">
        <f t="shared" si="189"/>
        <v>255204.19</v>
      </c>
      <c r="Q1275" s="32">
        <f t="shared" si="188"/>
        <v>255204.19</v>
      </c>
      <c r="R1275" s="32">
        <f t="shared" si="187"/>
        <v>255204.19</v>
      </c>
      <c r="S1275" s="32">
        <f t="shared" si="186"/>
        <v>255204.19</v>
      </c>
    </row>
    <row r="1276" spans="2:19">
      <c r="B1276" s="5">
        <v>1984</v>
      </c>
      <c r="C1276" s="32">
        <v>12354.34</v>
      </c>
      <c r="D1276" s="32">
        <v>12354.34</v>
      </c>
      <c r="E1276" s="32">
        <v>12354.34</v>
      </c>
      <c r="F1276" s="32">
        <v>12354.34</v>
      </c>
      <c r="G1276" s="32">
        <v>12354.34</v>
      </c>
      <c r="H1276" s="32">
        <v>12354.34</v>
      </c>
      <c r="I1276" s="32">
        <v>7322.21</v>
      </c>
      <c r="J1276" s="32">
        <v>7322.21</v>
      </c>
      <c r="K1276" s="32">
        <v>7322.21</v>
      </c>
      <c r="L1276" s="32">
        <v>7322.21</v>
      </c>
      <c r="M1276" s="32">
        <v>7322.21</v>
      </c>
      <c r="N1276" s="32">
        <v>7322.21</v>
      </c>
      <c r="O1276" s="32">
        <f t="shared" si="190"/>
        <v>7322.21</v>
      </c>
      <c r="P1276" s="32">
        <f t="shared" si="189"/>
        <v>7322.21</v>
      </c>
      <c r="Q1276" s="32">
        <f t="shared" si="188"/>
        <v>7322.21</v>
      </c>
      <c r="R1276" s="32">
        <f t="shared" si="187"/>
        <v>7322.21</v>
      </c>
      <c r="S1276" s="32">
        <f t="shared" si="186"/>
        <v>7322.21</v>
      </c>
    </row>
    <row r="1277" spans="2:19">
      <c r="B1277" s="5">
        <v>1983</v>
      </c>
      <c r="C1277" s="32">
        <v>77478.11</v>
      </c>
      <c r="D1277" s="32">
        <v>77478.11</v>
      </c>
      <c r="E1277" s="32">
        <v>77478.11</v>
      </c>
      <c r="F1277" s="32">
        <v>77478.11</v>
      </c>
      <c r="G1277" s="32">
        <v>77478.11</v>
      </c>
      <c r="H1277" s="32">
        <v>77478.11</v>
      </c>
      <c r="I1277" s="32">
        <v>51212.020000000004</v>
      </c>
      <c r="J1277" s="32">
        <v>51212.020000000004</v>
      </c>
      <c r="K1277" s="32">
        <v>51212.020000000004</v>
      </c>
      <c r="L1277" s="32">
        <v>51212.020000000004</v>
      </c>
      <c r="M1277" s="32">
        <v>51212.020000000004</v>
      </c>
      <c r="N1277" s="32">
        <v>51212.020000000004</v>
      </c>
      <c r="O1277" s="32">
        <f t="shared" si="190"/>
        <v>51212.020000000004</v>
      </c>
      <c r="P1277" s="32">
        <f t="shared" si="189"/>
        <v>51212.020000000004</v>
      </c>
      <c r="Q1277" s="32">
        <f t="shared" si="188"/>
        <v>51212.020000000004</v>
      </c>
      <c r="R1277" s="32">
        <f t="shared" si="187"/>
        <v>51212.020000000004</v>
      </c>
      <c r="S1277" s="32">
        <f t="shared" si="186"/>
        <v>51212.020000000004</v>
      </c>
    </row>
    <row r="1278" spans="2:19">
      <c r="B1278" s="5">
        <v>1982</v>
      </c>
      <c r="C1278" s="32">
        <v>78100.859999999986</v>
      </c>
      <c r="D1278" s="32">
        <v>78100.859999999986</v>
      </c>
      <c r="E1278" s="32">
        <v>78100.859999999986</v>
      </c>
      <c r="F1278" s="32">
        <v>78100.859999999986</v>
      </c>
      <c r="G1278" s="32">
        <v>78100.859999999986</v>
      </c>
      <c r="H1278" s="32">
        <v>78100.859999999986</v>
      </c>
      <c r="I1278" s="32">
        <v>78100.859999999986</v>
      </c>
      <c r="J1278" s="32">
        <v>78100.859999999986</v>
      </c>
      <c r="K1278" s="32">
        <v>78100.859999999986</v>
      </c>
      <c r="L1278" s="32">
        <v>78100.859999999986</v>
      </c>
      <c r="M1278" s="32">
        <v>78100.859999999986</v>
      </c>
      <c r="N1278" s="32">
        <v>78100.859999999986</v>
      </c>
      <c r="O1278" s="32">
        <f t="shared" si="190"/>
        <v>78100.859999999986</v>
      </c>
      <c r="P1278" s="32">
        <f t="shared" si="189"/>
        <v>78100.859999999986</v>
      </c>
      <c r="Q1278" s="32">
        <f t="shared" si="188"/>
        <v>78100.859999999986</v>
      </c>
      <c r="R1278" s="32">
        <f t="shared" si="187"/>
        <v>78100.859999999986</v>
      </c>
      <c r="S1278" s="32">
        <f t="shared" si="186"/>
        <v>78100.859999999986</v>
      </c>
    </row>
    <row r="1279" spans="2:19">
      <c r="B1279" s="5">
        <v>1981</v>
      </c>
      <c r="C1279" s="32">
        <v>22986.66</v>
      </c>
      <c r="D1279" s="32">
        <v>22986.66</v>
      </c>
      <c r="E1279" s="32">
        <v>22986.66</v>
      </c>
      <c r="F1279" s="32">
        <v>22986.66</v>
      </c>
      <c r="G1279" s="32">
        <v>22986.66</v>
      </c>
      <c r="H1279" s="32">
        <v>22986.66</v>
      </c>
      <c r="I1279" s="32">
        <v>22986.66</v>
      </c>
      <c r="J1279" s="32">
        <v>22986.66</v>
      </c>
      <c r="K1279" s="32">
        <v>22986.66</v>
      </c>
      <c r="L1279" s="32">
        <v>22986.66</v>
      </c>
      <c r="M1279" s="32">
        <v>22986.66</v>
      </c>
      <c r="N1279" s="32">
        <v>22986.66</v>
      </c>
      <c r="O1279" s="32">
        <f t="shared" si="190"/>
        <v>22986.66</v>
      </c>
      <c r="P1279" s="32">
        <f t="shared" si="189"/>
        <v>22986.66</v>
      </c>
      <c r="Q1279" s="32">
        <f t="shared" si="188"/>
        <v>22986.66</v>
      </c>
      <c r="R1279" s="32">
        <f t="shared" si="187"/>
        <v>22986.66</v>
      </c>
      <c r="S1279" s="32">
        <f t="shared" si="186"/>
        <v>22986.66</v>
      </c>
    </row>
    <row r="1280" spans="2:19">
      <c r="B1280" s="5">
        <v>1980</v>
      </c>
      <c r="C1280" s="32">
        <v>23869.15</v>
      </c>
      <c r="D1280" s="32">
        <v>23869.15</v>
      </c>
      <c r="E1280" s="32">
        <v>23869.15</v>
      </c>
      <c r="F1280" s="32">
        <v>23869.15</v>
      </c>
      <c r="G1280" s="32">
        <v>23869.15</v>
      </c>
      <c r="H1280" s="32">
        <v>23869.15</v>
      </c>
      <c r="I1280" s="32">
        <v>23869.15</v>
      </c>
      <c r="J1280" s="32">
        <v>23869.15</v>
      </c>
      <c r="K1280" s="32">
        <v>23869.15</v>
      </c>
      <c r="L1280" s="32">
        <v>23869.15</v>
      </c>
      <c r="M1280" s="32">
        <v>23869.15</v>
      </c>
      <c r="N1280" s="32">
        <v>23869.15</v>
      </c>
      <c r="O1280" s="32">
        <f t="shared" si="190"/>
        <v>23869.15</v>
      </c>
      <c r="P1280" s="32">
        <f t="shared" si="189"/>
        <v>23869.15</v>
      </c>
      <c r="Q1280" s="32">
        <f t="shared" si="188"/>
        <v>23869.15</v>
      </c>
      <c r="R1280" s="32">
        <f t="shared" si="187"/>
        <v>23869.15</v>
      </c>
      <c r="S1280" s="32">
        <f t="shared" si="186"/>
        <v>23869.15</v>
      </c>
    </row>
    <row r="1281" spans="2:19">
      <c r="B1281" s="5">
        <v>1979</v>
      </c>
      <c r="C1281" s="32">
        <v>58717.789999999994</v>
      </c>
      <c r="D1281" s="32">
        <v>58717.789999999994</v>
      </c>
      <c r="E1281" s="32">
        <v>58717.789999999994</v>
      </c>
      <c r="F1281" s="32">
        <v>58717.789999999994</v>
      </c>
      <c r="G1281" s="32">
        <v>58717.789999999994</v>
      </c>
      <c r="H1281" s="32">
        <v>58717.789999999994</v>
      </c>
      <c r="I1281" s="32">
        <v>58717.789999999994</v>
      </c>
      <c r="J1281" s="32">
        <v>58717.789999999994</v>
      </c>
      <c r="K1281" s="32">
        <v>58717.789999999994</v>
      </c>
      <c r="L1281" s="32">
        <v>58717.789999999994</v>
      </c>
      <c r="M1281" s="32">
        <v>58717.789999999994</v>
      </c>
      <c r="N1281" s="32">
        <v>58717.789999999994</v>
      </c>
      <c r="O1281" s="32">
        <f t="shared" si="190"/>
        <v>58717.789999999994</v>
      </c>
      <c r="P1281" s="32">
        <f t="shared" si="189"/>
        <v>58717.789999999994</v>
      </c>
      <c r="Q1281" s="32">
        <f t="shared" si="188"/>
        <v>58717.789999999994</v>
      </c>
      <c r="R1281" s="32">
        <f t="shared" si="187"/>
        <v>58717.789999999994</v>
      </c>
      <c r="S1281" s="32">
        <f t="shared" si="186"/>
        <v>58717.789999999994</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f t="shared" si="190"/>
        <v>0</v>
      </c>
      <c r="P1282" s="32">
        <f t="shared" si="189"/>
        <v>0</v>
      </c>
      <c r="Q1282" s="32">
        <f t="shared" si="188"/>
        <v>0</v>
      </c>
      <c r="R1282" s="32">
        <f t="shared" si="187"/>
        <v>0</v>
      </c>
      <c r="S1282" s="32">
        <f t="shared" si="186"/>
        <v>0</v>
      </c>
    </row>
    <row r="1283" spans="2:19">
      <c r="B1283" s="5">
        <v>1977</v>
      </c>
      <c r="C1283" s="32">
        <v>11105.77</v>
      </c>
      <c r="D1283" s="32">
        <v>11105.77</v>
      </c>
      <c r="E1283" s="32">
        <v>11105.77</v>
      </c>
      <c r="F1283" s="32">
        <v>11105.77</v>
      </c>
      <c r="G1283" s="32">
        <v>11105.77</v>
      </c>
      <c r="H1283" s="32">
        <v>11105.77</v>
      </c>
      <c r="I1283" s="32">
        <v>11105.77</v>
      </c>
      <c r="J1283" s="32">
        <v>11105.77</v>
      </c>
      <c r="K1283" s="32">
        <v>11105.77</v>
      </c>
      <c r="L1283" s="32">
        <v>11105.77</v>
      </c>
      <c r="M1283" s="32">
        <v>11105.77</v>
      </c>
      <c r="N1283" s="32">
        <v>11105.77</v>
      </c>
      <c r="O1283" s="32">
        <f t="shared" si="190"/>
        <v>11105.77</v>
      </c>
      <c r="P1283" s="32">
        <f t="shared" si="189"/>
        <v>11105.77</v>
      </c>
      <c r="Q1283" s="32">
        <f t="shared" si="188"/>
        <v>11105.77</v>
      </c>
      <c r="R1283" s="32">
        <f t="shared" si="187"/>
        <v>11105.77</v>
      </c>
      <c r="S1283" s="32">
        <f t="shared" si="186"/>
        <v>11105.77</v>
      </c>
    </row>
    <row r="1284" spans="2:19">
      <c r="B1284" s="5">
        <v>1976</v>
      </c>
      <c r="C1284" s="32">
        <v>10759.63</v>
      </c>
      <c r="D1284" s="32">
        <v>10759.63</v>
      </c>
      <c r="E1284" s="32">
        <v>10759.63</v>
      </c>
      <c r="F1284" s="32">
        <v>10759.63</v>
      </c>
      <c r="G1284" s="32">
        <v>10759.63</v>
      </c>
      <c r="H1284" s="32">
        <v>10759.63</v>
      </c>
      <c r="I1284" s="32">
        <v>10759.63</v>
      </c>
      <c r="J1284" s="32">
        <v>10759.63</v>
      </c>
      <c r="K1284" s="32">
        <v>10759.63</v>
      </c>
      <c r="L1284" s="32">
        <v>10759.63</v>
      </c>
      <c r="M1284" s="32">
        <v>10759.63</v>
      </c>
      <c r="N1284" s="32">
        <v>10759.63</v>
      </c>
      <c r="O1284" s="32">
        <f t="shared" si="190"/>
        <v>10759.63</v>
      </c>
      <c r="P1284" s="32">
        <f t="shared" si="189"/>
        <v>10759.63</v>
      </c>
      <c r="Q1284" s="32">
        <f t="shared" si="188"/>
        <v>10759.63</v>
      </c>
      <c r="R1284" s="32">
        <f t="shared" si="187"/>
        <v>10759.63</v>
      </c>
      <c r="S1284" s="32">
        <f t="shared" si="186"/>
        <v>10759.63</v>
      </c>
    </row>
    <row r="1285" spans="2:19">
      <c r="B1285" s="5">
        <v>1975</v>
      </c>
      <c r="C1285" s="32">
        <v>81781.13</v>
      </c>
      <c r="D1285" s="32">
        <v>81781.13</v>
      </c>
      <c r="E1285" s="32">
        <v>81781.13</v>
      </c>
      <c r="F1285" s="32">
        <v>81781.13</v>
      </c>
      <c r="G1285" s="32">
        <v>81781.13</v>
      </c>
      <c r="H1285" s="32">
        <v>81781.13</v>
      </c>
      <c r="I1285" s="32">
        <v>81781.13</v>
      </c>
      <c r="J1285" s="32">
        <v>81781.13</v>
      </c>
      <c r="K1285" s="32">
        <v>81781.13</v>
      </c>
      <c r="L1285" s="32">
        <v>81781.13</v>
      </c>
      <c r="M1285" s="32">
        <v>81781.13</v>
      </c>
      <c r="N1285" s="32">
        <v>81781.13</v>
      </c>
      <c r="O1285" s="32">
        <f t="shared" si="190"/>
        <v>81781.13</v>
      </c>
      <c r="P1285" s="32">
        <f t="shared" si="189"/>
        <v>81781.13</v>
      </c>
      <c r="Q1285" s="32">
        <f t="shared" si="188"/>
        <v>81781.13</v>
      </c>
      <c r="R1285" s="32">
        <f t="shared" si="187"/>
        <v>81781.13</v>
      </c>
      <c r="S1285" s="32">
        <f t="shared" si="186"/>
        <v>81781.13</v>
      </c>
    </row>
    <row r="1286" spans="2:19">
      <c r="B1286" s="5">
        <v>1974</v>
      </c>
      <c r="C1286" s="32">
        <v>41797.090000000004</v>
      </c>
      <c r="D1286" s="32">
        <v>41797.090000000004</v>
      </c>
      <c r="E1286" s="32">
        <v>41797.090000000004</v>
      </c>
      <c r="F1286" s="32">
        <v>41797.090000000004</v>
      </c>
      <c r="G1286" s="32">
        <v>41797.090000000004</v>
      </c>
      <c r="H1286" s="32">
        <v>41797.090000000004</v>
      </c>
      <c r="I1286" s="32">
        <v>41797.090000000004</v>
      </c>
      <c r="J1286" s="32">
        <v>41797.090000000004</v>
      </c>
      <c r="K1286" s="32">
        <v>41797.090000000004</v>
      </c>
      <c r="L1286" s="32">
        <v>41797.090000000004</v>
      </c>
      <c r="M1286" s="32">
        <v>41797.090000000004</v>
      </c>
      <c r="N1286" s="32">
        <v>41797.090000000004</v>
      </c>
      <c r="O1286" s="32">
        <f t="shared" si="190"/>
        <v>41797.090000000004</v>
      </c>
      <c r="P1286" s="32">
        <f t="shared" si="189"/>
        <v>41797.090000000004</v>
      </c>
      <c r="Q1286" s="32">
        <f t="shared" si="188"/>
        <v>41797.090000000004</v>
      </c>
      <c r="R1286" s="32">
        <f t="shared" si="187"/>
        <v>41797.090000000004</v>
      </c>
      <c r="S1286" s="32">
        <f t="shared" si="186"/>
        <v>41797.090000000004</v>
      </c>
    </row>
    <row r="1287" spans="2:19">
      <c r="B1287" s="5">
        <v>1973</v>
      </c>
      <c r="C1287" s="32">
        <v>39249.319999999992</v>
      </c>
      <c r="D1287" s="32">
        <v>39249.319999999992</v>
      </c>
      <c r="E1287" s="32">
        <v>39249.319999999992</v>
      </c>
      <c r="F1287" s="32">
        <v>39249.319999999992</v>
      </c>
      <c r="G1287" s="32">
        <v>39249.319999999992</v>
      </c>
      <c r="H1287" s="32">
        <v>39249.319999999992</v>
      </c>
      <c r="I1287" s="32">
        <v>39249.319999999992</v>
      </c>
      <c r="J1287" s="32">
        <v>39249.319999999992</v>
      </c>
      <c r="K1287" s="32">
        <v>39249.319999999992</v>
      </c>
      <c r="L1287" s="32">
        <v>39249.319999999992</v>
      </c>
      <c r="M1287" s="32">
        <v>39249.319999999992</v>
      </c>
      <c r="N1287" s="32">
        <v>39249.319999999992</v>
      </c>
      <c r="O1287" s="32">
        <f t="shared" si="190"/>
        <v>39249.319999999992</v>
      </c>
      <c r="P1287" s="32">
        <f t="shared" si="189"/>
        <v>39249.319999999992</v>
      </c>
      <c r="Q1287" s="32">
        <f t="shared" si="188"/>
        <v>39249.319999999992</v>
      </c>
      <c r="R1287" s="32">
        <f t="shared" si="187"/>
        <v>39249.319999999992</v>
      </c>
      <c r="S1287" s="32">
        <f t="shared" si="186"/>
        <v>39249.319999999992</v>
      </c>
    </row>
    <row r="1288" spans="2:19">
      <c r="B1288" s="5">
        <v>1972</v>
      </c>
      <c r="C1288" s="32">
        <v>701294.07999999984</v>
      </c>
      <c r="D1288" s="32">
        <v>701294.07999999984</v>
      </c>
      <c r="E1288" s="32">
        <v>701294.07999999984</v>
      </c>
      <c r="F1288" s="32">
        <v>701294.07999999984</v>
      </c>
      <c r="G1288" s="32">
        <v>510780.58999999991</v>
      </c>
      <c r="H1288" s="32">
        <v>510780.58999999991</v>
      </c>
      <c r="I1288" s="32">
        <v>271000.03999999998</v>
      </c>
      <c r="J1288" s="32">
        <v>271000.03999999998</v>
      </c>
      <c r="K1288" s="32">
        <v>271000.03999999998</v>
      </c>
      <c r="L1288" s="32">
        <v>271000.03999999998</v>
      </c>
      <c r="M1288" s="32">
        <v>271000.03999999998</v>
      </c>
      <c r="N1288" s="32">
        <v>271000.03999999998</v>
      </c>
      <c r="O1288" s="32">
        <f t="shared" si="190"/>
        <v>271000.03999999998</v>
      </c>
      <c r="P1288" s="32">
        <f t="shared" si="189"/>
        <v>271000.03999999998</v>
      </c>
      <c r="Q1288" s="32">
        <f t="shared" si="188"/>
        <v>271000.03999999998</v>
      </c>
      <c r="R1288" s="32">
        <f t="shared" si="187"/>
        <v>271000.03999999998</v>
      </c>
      <c r="S1288" s="32">
        <f t="shared" si="186"/>
        <v>271000.03999999998</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f t="shared" si="190"/>
        <v>0</v>
      </c>
      <c r="P1289" s="32">
        <f t="shared" si="189"/>
        <v>0</v>
      </c>
      <c r="Q1289" s="32">
        <f t="shared" si="188"/>
        <v>0</v>
      </c>
      <c r="R1289" s="32">
        <f t="shared" si="187"/>
        <v>0</v>
      </c>
      <c r="S1289" s="32">
        <f t="shared" si="186"/>
        <v>0</v>
      </c>
    </row>
    <row r="1290" spans="2:19">
      <c r="B1290" s="5">
        <v>1970</v>
      </c>
      <c r="C1290" s="32">
        <v>15344.38</v>
      </c>
      <c r="D1290" s="32">
        <v>15344.38</v>
      </c>
      <c r="E1290" s="32">
        <v>0</v>
      </c>
      <c r="F1290" s="32">
        <v>0</v>
      </c>
      <c r="G1290" s="32">
        <v>0</v>
      </c>
      <c r="H1290" s="32">
        <v>0</v>
      </c>
      <c r="I1290" s="32">
        <v>0</v>
      </c>
      <c r="J1290" s="32">
        <v>0</v>
      </c>
      <c r="K1290" s="32">
        <v>0</v>
      </c>
      <c r="L1290" s="32">
        <v>0</v>
      </c>
      <c r="M1290" s="32">
        <v>0</v>
      </c>
      <c r="N1290" s="32">
        <v>0</v>
      </c>
      <c r="O1290" s="32">
        <f t="shared" si="190"/>
        <v>0</v>
      </c>
      <c r="P1290" s="32">
        <f t="shared" si="189"/>
        <v>0</v>
      </c>
      <c r="Q1290" s="32">
        <f t="shared" si="188"/>
        <v>0</v>
      </c>
      <c r="R1290" s="32">
        <f t="shared" si="187"/>
        <v>0</v>
      </c>
      <c r="S1290" s="32">
        <f t="shared" si="186"/>
        <v>0</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f t="shared" si="190"/>
        <v>0</v>
      </c>
      <c r="P1291" s="32">
        <f t="shared" si="189"/>
        <v>0</v>
      </c>
      <c r="Q1291" s="32">
        <f t="shared" si="188"/>
        <v>0</v>
      </c>
      <c r="R1291" s="32">
        <f t="shared" si="187"/>
        <v>0</v>
      </c>
      <c r="S1291" s="32">
        <f t="shared" si="186"/>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f t="shared" si="190"/>
        <v>0</v>
      </c>
      <c r="P1292" s="32">
        <f t="shared" si="189"/>
        <v>0</v>
      </c>
      <c r="Q1292" s="32">
        <f t="shared" si="188"/>
        <v>0</v>
      </c>
      <c r="R1292" s="32">
        <f t="shared" si="187"/>
        <v>0</v>
      </c>
      <c r="S1292" s="32">
        <f t="shared" si="186"/>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f t="shared" si="190"/>
        <v>0</v>
      </c>
      <c r="P1293" s="32">
        <f t="shared" si="189"/>
        <v>0</v>
      </c>
      <c r="Q1293" s="32">
        <f t="shared" si="188"/>
        <v>0</v>
      </c>
      <c r="R1293" s="32">
        <f t="shared" si="187"/>
        <v>0</v>
      </c>
      <c r="S1293" s="32">
        <f t="shared" si="186"/>
        <v>0</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f t="shared" si="190"/>
        <v>0</v>
      </c>
      <c r="P1294" s="32">
        <f t="shared" si="189"/>
        <v>0</v>
      </c>
      <c r="Q1294" s="32">
        <f t="shared" si="188"/>
        <v>0</v>
      </c>
      <c r="R1294" s="32">
        <f t="shared" si="187"/>
        <v>0</v>
      </c>
      <c r="S1294" s="32">
        <f t="shared" si="186"/>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f t="shared" si="190"/>
        <v>0</v>
      </c>
      <c r="P1295" s="32">
        <f t="shared" si="189"/>
        <v>0</v>
      </c>
      <c r="Q1295" s="32">
        <f t="shared" si="188"/>
        <v>0</v>
      </c>
      <c r="R1295" s="32">
        <f t="shared" si="187"/>
        <v>0</v>
      </c>
      <c r="S1295" s="32">
        <f t="shared" si="186"/>
        <v>0</v>
      </c>
    </row>
    <row r="1296" spans="2:19">
      <c r="B1296" s="5">
        <v>1964</v>
      </c>
      <c r="C1296" s="32">
        <v>11482.59</v>
      </c>
      <c r="D1296" s="32">
        <v>11482.59</v>
      </c>
      <c r="E1296" s="32">
        <v>0</v>
      </c>
      <c r="F1296" s="32">
        <v>0</v>
      </c>
      <c r="G1296" s="32">
        <v>0</v>
      </c>
      <c r="H1296" s="32">
        <v>0</v>
      </c>
      <c r="I1296" s="32">
        <v>0</v>
      </c>
      <c r="J1296" s="32">
        <v>0</v>
      </c>
      <c r="K1296" s="32">
        <v>0</v>
      </c>
      <c r="L1296" s="32">
        <v>0</v>
      </c>
      <c r="M1296" s="32">
        <v>0</v>
      </c>
      <c r="N1296" s="32">
        <v>0</v>
      </c>
      <c r="O1296" s="32">
        <f t="shared" si="190"/>
        <v>0</v>
      </c>
      <c r="P1296" s="32">
        <f t="shared" si="189"/>
        <v>0</v>
      </c>
      <c r="Q1296" s="32">
        <f t="shared" si="188"/>
        <v>0</v>
      </c>
      <c r="R1296" s="32">
        <f t="shared" si="187"/>
        <v>0</v>
      </c>
      <c r="S1296" s="32">
        <f t="shared" si="186"/>
        <v>0</v>
      </c>
    </row>
    <row r="1297" spans="2:19">
      <c r="B1297" s="5">
        <v>1963</v>
      </c>
      <c r="C1297" s="32">
        <v>19912.77</v>
      </c>
      <c r="D1297" s="32">
        <v>19912.77</v>
      </c>
      <c r="E1297" s="32">
        <v>0</v>
      </c>
      <c r="F1297" s="32">
        <v>0</v>
      </c>
      <c r="G1297" s="32">
        <v>0</v>
      </c>
      <c r="H1297" s="32">
        <v>0</v>
      </c>
      <c r="I1297" s="32">
        <v>0</v>
      </c>
      <c r="J1297" s="32">
        <v>0</v>
      </c>
      <c r="K1297" s="32">
        <v>0</v>
      </c>
      <c r="L1297" s="32">
        <v>0</v>
      </c>
      <c r="M1297" s="32">
        <v>0</v>
      </c>
      <c r="N1297" s="32">
        <v>0</v>
      </c>
      <c r="O1297" s="32">
        <f t="shared" si="190"/>
        <v>0</v>
      </c>
      <c r="P1297" s="32">
        <f t="shared" si="189"/>
        <v>0</v>
      </c>
      <c r="Q1297" s="32">
        <f t="shared" si="188"/>
        <v>0</v>
      </c>
      <c r="R1297" s="32">
        <f t="shared" si="187"/>
        <v>0</v>
      </c>
      <c r="S1297" s="32">
        <f t="shared" si="186"/>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f t="shared" si="190"/>
        <v>0</v>
      </c>
      <c r="P1298" s="32">
        <f t="shared" si="189"/>
        <v>0</v>
      </c>
      <c r="Q1298" s="32">
        <f t="shared" si="188"/>
        <v>0</v>
      </c>
      <c r="R1298" s="32">
        <f t="shared" si="187"/>
        <v>0</v>
      </c>
      <c r="S1298" s="32">
        <f t="shared" si="186"/>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f t="shared" si="190"/>
        <v>0</v>
      </c>
      <c r="P1299" s="32">
        <f t="shared" si="189"/>
        <v>0</v>
      </c>
      <c r="Q1299" s="32">
        <f t="shared" si="188"/>
        <v>0</v>
      </c>
      <c r="R1299" s="32">
        <f t="shared" si="187"/>
        <v>0</v>
      </c>
      <c r="S1299" s="32">
        <f t="shared" si="186"/>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f t="shared" si="190"/>
        <v>0</v>
      </c>
      <c r="P1300" s="32">
        <f t="shared" si="189"/>
        <v>0</v>
      </c>
      <c r="Q1300" s="32">
        <f t="shared" si="188"/>
        <v>0</v>
      </c>
      <c r="R1300" s="32">
        <f t="shared" si="187"/>
        <v>0</v>
      </c>
      <c r="S1300" s="32">
        <f t="shared" si="186"/>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f t="shared" si="190"/>
        <v>0</v>
      </c>
      <c r="P1301" s="32">
        <f t="shared" si="189"/>
        <v>0</v>
      </c>
      <c r="Q1301" s="32">
        <f t="shared" si="188"/>
        <v>0</v>
      </c>
      <c r="R1301" s="32">
        <f t="shared" si="187"/>
        <v>0</v>
      </c>
      <c r="S1301" s="32">
        <f t="shared" si="186"/>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f t="shared" si="190"/>
        <v>0</v>
      </c>
      <c r="P1302" s="32">
        <f t="shared" si="189"/>
        <v>0</v>
      </c>
      <c r="Q1302" s="32">
        <f t="shared" si="188"/>
        <v>0</v>
      </c>
      <c r="R1302" s="32">
        <f t="shared" si="187"/>
        <v>0</v>
      </c>
      <c r="S1302" s="32">
        <f t="shared" si="186"/>
        <v>0</v>
      </c>
    </row>
    <row r="1303" spans="2:19">
      <c r="B1303" s="5">
        <v>1957</v>
      </c>
      <c r="C1303" s="32">
        <v>14817.24</v>
      </c>
      <c r="D1303" s="32">
        <v>14817.24</v>
      </c>
      <c r="E1303" s="32">
        <v>14817.24</v>
      </c>
      <c r="F1303" s="32">
        <v>14817.24</v>
      </c>
      <c r="G1303" s="32">
        <v>14817.24</v>
      </c>
      <c r="H1303" s="32">
        <v>14817.24</v>
      </c>
      <c r="I1303" s="32">
        <v>14817.24</v>
      </c>
      <c r="J1303" s="32">
        <v>14817.24</v>
      </c>
      <c r="K1303" s="32">
        <v>14817.24</v>
      </c>
      <c r="L1303" s="32">
        <v>0</v>
      </c>
      <c r="M1303" s="32">
        <v>0</v>
      </c>
      <c r="N1303" s="32">
        <v>0</v>
      </c>
      <c r="O1303" s="32">
        <f t="shared" si="190"/>
        <v>0</v>
      </c>
      <c r="P1303" s="32">
        <f t="shared" si="189"/>
        <v>0</v>
      </c>
      <c r="Q1303" s="32">
        <f t="shared" si="188"/>
        <v>0</v>
      </c>
      <c r="R1303" s="32">
        <f t="shared" si="187"/>
        <v>0</v>
      </c>
      <c r="S1303" s="32">
        <f t="shared" si="187"/>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f t="shared" si="190"/>
        <v>0</v>
      </c>
      <c r="P1304" s="32">
        <f t="shared" si="189"/>
        <v>0</v>
      </c>
      <c r="Q1304" s="32">
        <f t="shared" si="188"/>
        <v>0</v>
      </c>
      <c r="R1304" s="32">
        <f t="shared" ref="R1304:S1330" si="191">Q1304</f>
        <v>0</v>
      </c>
      <c r="S1304" s="32">
        <f t="shared" si="191"/>
        <v>0</v>
      </c>
    </row>
    <row r="1305" spans="2:19">
      <c r="B1305" s="5">
        <v>1955</v>
      </c>
      <c r="C1305" s="32">
        <v>23727.52</v>
      </c>
      <c r="D1305" s="32">
        <v>23727.52</v>
      </c>
      <c r="E1305" s="32">
        <v>0</v>
      </c>
      <c r="F1305" s="32">
        <v>0</v>
      </c>
      <c r="G1305" s="32">
        <v>0</v>
      </c>
      <c r="H1305" s="32">
        <v>0</v>
      </c>
      <c r="I1305" s="32">
        <v>0</v>
      </c>
      <c r="J1305" s="32">
        <v>0</v>
      </c>
      <c r="K1305" s="32">
        <v>0</v>
      </c>
      <c r="L1305" s="32">
        <v>0</v>
      </c>
      <c r="M1305" s="32">
        <v>0</v>
      </c>
      <c r="N1305" s="32">
        <v>0</v>
      </c>
      <c r="O1305" s="32">
        <f t="shared" si="190"/>
        <v>0</v>
      </c>
      <c r="P1305" s="32">
        <f t="shared" si="189"/>
        <v>0</v>
      </c>
      <c r="Q1305" s="32">
        <f t="shared" ref="Q1305:Q1330" si="192">P1305</f>
        <v>0</v>
      </c>
      <c r="R1305" s="32">
        <f t="shared" si="191"/>
        <v>0</v>
      </c>
      <c r="S1305" s="32">
        <f t="shared" si="191"/>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f t="shared" si="190"/>
        <v>0</v>
      </c>
      <c r="P1306" s="32">
        <f t="shared" ref="P1306:P1330" si="193">O1306</f>
        <v>0</v>
      </c>
      <c r="Q1306" s="32">
        <f t="shared" si="192"/>
        <v>0</v>
      </c>
      <c r="R1306" s="32">
        <f t="shared" si="191"/>
        <v>0</v>
      </c>
      <c r="S1306" s="32">
        <f t="shared" si="191"/>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f t="shared" si="190"/>
        <v>0</v>
      </c>
      <c r="P1307" s="32">
        <f t="shared" si="193"/>
        <v>0</v>
      </c>
      <c r="Q1307" s="32">
        <f t="shared" si="192"/>
        <v>0</v>
      </c>
      <c r="R1307" s="32">
        <f t="shared" si="191"/>
        <v>0</v>
      </c>
      <c r="S1307" s="32">
        <f t="shared" si="191"/>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f t="shared" ref="O1308:O1330" si="194">N1308</f>
        <v>0</v>
      </c>
      <c r="P1308" s="32">
        <f t="shared" si="193"/>
        <v>0</v>
      </c>
      <c r="Q1308" s="32">
        <f t="shared" si="192"/>
        <v>0</v>
      </c>
      <c r="R1308" s="32">
        <f t="shared" si="191"/>
        <v>0</v>
      </c>
      <c r="S1308" s="32">
        <f t="shared" si="191"/>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f t="shared" si="194"/>
        <v>0</v>
      </c>
      <c r="P1309" s="32">
        <f t="shared" si="193"/>
        <v>0</v>
      </c>
      <c r="Q1309" s="32">
        <f t="shared" si="192"/>
        <v>0</v>
      </c>
      <c r="R1309" s="32">
        <f t="shared" si="191"/>
        <v>0</v>
      </c>
      <c r="S1309" s="32">
        <f t="shared" si="191"/>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f t="shared" si="194"/>
        <v>0</v>
      </c>
      <c r="P1310" s="32">
        <f t="shared" si="193"/>
        <v>0</v>
      </c>
      <c r="Q1310" s="32">
        <f t="shared" si="192"/>
        <v>0</v>
      </c>
      <c r="R1310" s="32">
        <f t="shared" si="191"/>
        <v>0</v>
      </c>
      <c r="S1310" s="32">
        <f t="shared" si="191"/>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f t="shared" si="194"/>
        <v>0</v>
      </c>
      <c r="P1311" s="32">
        <f t="shared" si="193"/>
        <v>0</v>
      </c>
      <c r="Q1311" s="32">
        <f t="shared" si="192"/>
        <v>0</v>
      </c>
      <c r="R1311" s="32">
        <f t="shared" si="191"/>
        <v>0</v>
      </c>
      <c r="S1311" s="32">
        <f t="shared" si="191"/>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f t="shared" si="194"/>
        <v>0</v>
      </c>
      <c r="P1312" s="32">
        <f t="shared" si="193"/>
        <v>0</v>
      </c>
      <c r="Q1312" s="32">
        <f t="shared" si="192"/>
        <v>0</v>
      </c>
      <c r="R1312" s="32">
        <f t="shared" si="191"/>
        <v>0</v>
      </c>
      <c r="S1312" s="32">
        <f t="shared" si="191"/>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f t="shared" si="194"/>
        <v>0</v>
      </c>
      <c r="P1313" s="32">
        <f t="shared" si="193"/>
        <v>0</v>
      </c>
      <c r="Q1313" s="32">
        <f t="shared" si="192"/>
        <v>0</v>
      </c>
      <c r="R1313" s="32">
        <f t="shared" si="191"/>
        <v>0</v>
      </c>
      <c r="S1313" s="32">
        <f t="shared" si="191"/>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f t="shared" si="194"/>
        <v>0</v>
      </c>
      <c r="P1314" s="32">
        <f t="shared" si="193"/>
        <v>0</v>
      </c>
      <c r="Q1314" s="32">
        <f t="shared" si="192"/>
        <v>0</v>
      </c>
      <c r="R1314" s="32">
        <f t="shared" si="191"/>
        <v>0</v>
      </c>
      <c r="S1314" s="32">
        <f t="shared" si="191"/>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f t="shared" si="194"/>
        <v>0</v>
      </c>
      <c r="P1315" s="32">
        <f t="shared" si="193"/>
        <v>0</v>
      </c>
      <c r="Q1315" s="32">
        <f t="shared" si="192"/>
        <v>0</v>
      </c>
      <c r="R1315" s="32">
        <f t="shared" si="191"/>
        <v>0</v>
      </c>
      <c r="S1315" s="32">
        <f t="shared" si="191"/>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f t="shared" si="194"/>
        <v>0</v>
      </c>
      <c r="P1316" s="32">
        <f t="shared" si="193"/>
        <v>0</v>
      </c>
      <c r="Q1316" s="32">
        <f t="shared" si="192"/>
        <v>0</v>
      </c>
      <c r="R1316" s="32">
        <f t="shared" si="191"/>
        <v>0</v>
      </c>
      <c r="S1316" s="32">
        <f t="shared" si="191"/>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f t="shared" si="194"/>
        <v>0</v>
      </c>
      <c r="P1317" s="32">
        <f t="shared" si="193"/>
        <v>0</v>
      </c>
      <c r="Q1317" s="32">
        <f t="shared" si="192"/>
        <v>0</v>
      </c>
      <c r="R1317" s="32">
        <f t="shared" si="191"/>
        <v>0</v>
      </c>
      <c r="S1317" s="32">
        <f t="shared" si="191"/>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f t="shared" si="194"/>
        <v>0</v>
      </c>
      <c r="P1318" s="32">
        <f t="shared" si="193"/>
        <v>0</v>
      </c>
      <c r="Q1318" s="32">
        <f t="shared" si="192"/>
        <v>0</v>
      </c>
      <c r="R1318" s="32">
        <f t="shared" si="191"/>
        <v>0</v>
      </c>
      <c r="S1318" s="32">
        <f t="shared" si="191"/>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f t="shared" si="194"/>
        <v>0</v>
      </c>
      <c r="P1319" s="32">
        <f t="shared" si="193"/>
        <v>0</v>
      </c>
      <c r="Q1319" s="32">
        <f t="shared" si="192"/>
        <v>0</v>
      </c>
      <c r="R1319" s="32">
        <f t="shared" si="191"/>
        <v>0</v>
      </c>
      <c r="S1319" s="32">
        <f t="shared" si="191"/>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f t="shared" si="194"/>
        <v>0</v>
      </c>
      <c r="P1320" s="32">
        <f t="shared" si="193"/>
        <v>0</v>
      </c>
      <c r="Q1320" s="32">
        <f t="shared" si="192"/>
        <v>0</v>
      </c>
      <c r="R1320" s="32">
        <f t="shared" si="191"/>
        <v>0</v>
      </c>
      <c r="S1320" s="32">
        <f t="shared" si="191"/>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f t="shared" si="194"/>
        <v>0</v>
      </c>
      <c r="P1321" s="32">
        <f t="shared" si="193"/>
        <v>0</v>
      </c>
      <c r="Q1321" s="32">
        <f t="shared" si="192"/>
        <v>0</v>
      </c>
      <c r="R1321" s="32">
        <f t="shared" si="191"/>
        <v>0</v>
      </c>
      <c r="S1321" s="32">
        <f t="shared" si="191"/>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f t="shared" si="194"/>
        <v>0</v>
      </c>
      <c r="P1322" s="32">
        <f t="shared" si="193"/>
        <v>0</v>
      </c>
      <c r="Q1322" s="32">
        <f t="shared" si="192"/>
        <v>0</v>
      </c>
      <c r="R1322" s="32">
        <f t="shared" si="191"/>
        <v>0</v>
      </c>
      <c r="S1322" s="32">
        <f t="shared" si="191"/>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f t="shared" si="194"/>
        <v>0</v>
      </c>
      <c r="P1323" s="32">
        <f t="shared" si="193"/>
        <v>0</v>
      </c>
      <c r="Q1323" s="32">
        <f t="shared" si="192"/>
        <v>0</v>
      </c>
      <c r="R1323" s="32">
        <f t="shared" si="191"/>
        <v>0</v>
      </c>
      <c r="S1323" s="32">
        <f t="shared" si="191"/>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f t="shared" si="194"/>
        <v>0</v>
      </c>
      <c r="P1324" s="32">
        <f t="shared" si="193"/>
        <v>0</v>
      </c>
      <c r="Q1324" s="32">
        <f t="shared" si="192"/>
        <v>0</v>
      </c>
      <c r="R1324" s="32">
        <f t="shared" si="191"/>
        <v>0</v>
      </c>
      <c r="S1324" s="32">
        <f t="shared" si="191"/>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f t="shared" si="194"/>
        <v>0</v>
      </c>
      <c r="P1325" s="32">
        <f t="shared" si="193"/>
        <v>0</v>
      </c>
      <c r="Q1325" s="32">
        <f t="shared" si="192"/>
        <v>0</v>
      </c>
      <c r="R1325" s="32">
        <f t="shared" si="191"/>
        <v>0</v>
      </c>
      <c r="S1325" s="32">
        <f t="shared" si="191"/>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f t="shared" si="194"/>
        <v>0</v>
      </c>
      <c r="P1326" s="32">
        <f t="shared" si="193"/>
        <v>0</v>
      </c>
      <c r="Q1326" s="32">
        <f t="shared" si="192"/>
        <v>0</v>
      </c>
      <c r="R1326" s="32">
        <f t="shared" si="191"/>
        <v>0</v>
      </c>
      <c r="S1326" s="32">
        <f t="shared" si="191"/>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f t="shared" si="194"/>
        <v>0</v>
      </c>
      <c r="P1327" s="32">
        <f t="shared" si="193"/>
        <v>0</v>
      </c>
      <c r="Q1327" s="32">
        <f t="shared" si="192"/>
        <v>0</v>
      </c>
      <c r="R1327" s="32">
        <f t="shared" si="191"/>
        <v>0</v>
      </c>
      <c r="S1327" s="32">
        <f t="shared" si="191"/>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f t="shared" si="194"/>
        <v>0</v>
      </c>
      <c r="P1328" s="32">
        <f t="shared" si="193"/>
        <v>0</v>
      </c>
      <c r="Q1328" s="32">
        <f t="shared" si="192"/>
        <v>0</v>
      </c>
      <c r="R1328" s="32">
        <f t="shared" si="191"/>
        <v>0</v>
      </c>
      <c r="S1328" s="32">
        <f t="shared" si="191"/>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f t="shared" si="194"/>
        <v>0</v>
      </c>
      <c r="P1329" s="32">
        <f t="shared" si="193"/>
        <v>0</v>
      </c>
      <c r="Q1329" s="32">
        <f t="shared" si="192"/>
        <v>0</v>
      </c>
      <c r="R1329" s="32">
        <f t="shared" si="191"/>
        <v>0</v>
      </c>
      <c r="S1329" s="32">
        <f t="shared" si="191"/>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f t="shared" si="194"/>
        <v>0</v>
      </c>
      <c r="P1330" s="32">
        <f t="shared" si="193"/>
        <v>0</v>
      </c>
      <c r="Q1330" s="32">
        <f t="shared" si="192"/>
        <v>0</v>
      </c>
      <c r="R1330" s="32">
        <f t="shared" si="191"/>
        <v>0</v>
      </c>
      <c r="S1330" s="32">
        <f t="shared" si="191"/>
        <v>0</v>
      </c>
    </row>
    <row r="1331" spans="1:19" ht="13.5" thickBot="1">
      <c r="A1331" s="63" t="s">
        <v>209</v>
      </c>
      <c r="B1331" s="6" t="s">
        <v>196</v>
      </c>
      <c r="C1331" s="7">
        <f>SUM(C1254:C1330)</f>
        <v>5867973.7780400002</v>
      </c>
      <c r="D1331" s="7">
        <f>SUM(D1253:D1330)</f>
        <v>6199855.2780399993</v>
      </c>
      <c r="E1331" s="7">
        <f>SUM(E1252:E1330)</f>
        <v>6418828.5180400005</v>
      </c>
      <c r="F1331" s="7">
        <f>SUM(F1251:F1330)</f>
        <v>6418828.5180400005</v>
      </c>
      <c r="G1331" s="7">
        <f>SUM(G1250:G1330)</f>
        <v>7772279.8180400003</v>
      </c>
      <c r="H1331" s="7">
        <f>SUM(H1244:H1330)</f>
        <v>7837116.4480399992</v>
      </c>
      <c r="I1331" s="7">
        <f>SUM(I1244:I1330)</f>
        <v>8113396.9080399992</v>
      </c>
      <c r="J1331" s="7">
        <f t="shared" ref="J1331" si="195">SUM(J1244:J1330)</f>
        <v>8304321.8180399993</v>
      </c>
      <c r="K1331" s="7">
        <f>SUM(K1244:K1330)</f>
        <v>8383822.3880399996</v>
      </c>
      <c r="L1331" s="7">
        <f t="shared" ref="L1331" si="196">SUM(L1244:L1330)</f>
        <v>8853062.8280400001</v>
      </c>
      <c r="M1331" s="7">
        <f>SUM(M1244:M1330)</f>
        <v>9002923.6880399995</v>
      </c>
      <c r="N1331" s="10">
        <f>SUM(N1239:N1330)</f>
        <v>9002923.6880399995</v>
      </c>
      <c r="O1331" s="10">
        <f>SUM(O1239:O1330)</f>
        <v>9002923.6880399995</v>
      </c>
      <c r="P1331" s="10">
        <f>SUM(P1239:P1330)</f>
        <v>9002923.6880399995</v>
      </c>
      <c r="Q1331" s="10">
        <f>SUM(Q1239:Q1330)</f>
        <v>9002923.6880399995</v>
      </c>
      <c r="R1331" s="10">
        <f>SUM(R1238:R1330)</f>
        <v>9002923.6880399995</v>
      </c>
      <c r="S1331" s="10">
        <f>SUM(S1238:S1330)</f>
        <v>9002923.6880399995</v>
      </c>
    </row>
    <row r="1332" spans="1:19" ht="13.5" thickBot="1">
      <c r="A1332" s="61"/>
      <c r="B1332" s="6"/>
      <c r="C1332" s="7"/>
      <c r="D1332" s="7"/>
      <c r="E1332" s="7"/>
      <c r="F1332" s="7"/>
      <c r="G1332" s="7"/>
      <c r="H1332" s="7"/>
      <c r="I1332" s="7"/>
      <c r="J1332" s="7"/>
      <c r="K1332" s="7"/>
      <c r="L1332" s="7"/>
      <c r="M1332" s="9"/>
    </row>
    <row r="1333" spans="1:19" ht="13.5" thickBot="1">
      <c r="A1333" s="64" t="s">
        <v>210</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210</v>
      </c>
      <c r="B1426" s="6" t="s">
        <v>196</v>
      </c>
      <c r="C1426" s="7">
        <f>SUM(C1349:C1425)</f>
        <v>0</v>
      </c>
      <c r="D1426" s="7">
        <f>SUM(D1348:D1425)</f>
        <v>0</v>
      </c>
      <c r="E1426" s="7">
        <f>SUM(E1347:E1425)</f>
        <v>0</v>
      </c>
      <c r="F1426" s="7">
        <f>SUM(F1346:F1425)</f>
        <v>0</v>
      </c>
      <c r="G1426" s="7">
        <f>SUM(G1345:G1425)</f>
        <v>0</v>
      </c>
      <c r="H1426" s="7">
        <f>SUM(H1339:H1425)</f>
        <v>0</v>
      </c>
      <c r="I1426" s="7">
        <f>SUM(I1339:I1425)</f>
        <v>0</v>
      </c>
      <c r="J1426" s="7">
        <f t="shared" ref="J1426" si="197">SUM(J1339:J1425)</f>
        <v>0</v>
      </c>
      <c r="K1426" s="7">
        <f>SUM(K1339:K1425)</f>
        <v>0</v>
      </c>
      <c r="L1426" s="7">
        <f t="shared" ref="L1426" si="198">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211</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211</v>
      </c>
      <c r="B1521" s="6" t="s">
        <v>196</v>
      </c>
      <c r="C1521" s="7">
        <f>SUM(C1444:C1520)</f>
        <v>0</v>
      </c>
      <c r="D1521" s="7">
        <f>SUM(D1443:D1520)</f>
        <v>0</v>
      </c>
      <c r="E1521" s="7">
        <f>SUM(E1442:E1520)</f>
        <v>0</v>
      </c>
      <c r="F1521" s="7">
        <f>SUM(F1441:F1520)</f>
        <v>0</v>
      </c>
      <c r="G1521" s="7">
        <f>SUM(G1440:G1520)</f>
        <v>0</v>
      </c>
      <c r="H1521" s="7">
        <f>SUM(H1434:H1520)</f>
        <v>0</v>
      </c>
      <c r="I1521" s="7">
        <f>SUM(I1434:I1520)</f>
        <v>0</v>
      </c>
      <c r="J1521" s="7">
        <f t="shared" ref="J1521" si="199">SUM(J1434:J1520)</f>
        <v>0</v>
      </c>
      <c r="K1521" s="7">
        <f>SUM(K1434:K1520)</f>
        <v>0</v>
      </c>
      <c r="L1521" s="7">
        <f t="shared" ref="L1521" si="20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212</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212</v>
      </c>
      <c r="B1616" s="6" t="s">
        <v>196</v>
      </c>
      <c r="C1616" s="7">
        <f>SUM(C1539:C1615)</f>
        <v>0</v>
      </c>
      <c r="D1616" s="7">
        <f>SUM(D1538:D1615)</f>
        <v>0</v>
      </c>
      <c r="E1616" s="7">
        <f>SUM(E1537:E1615)</f>
        <v>0</v>
      </c>
      <c r="F1616" s="7">
        <f>SUM(F1536:F1615)</f>
        <v>0</v>
      </c>
      <c r="G1616" s="7">
        <f>SUM(G1535:G1615)</f>
        <v>0</v>
      </c>
      <c r="H1616" s="7">
        <f>SUM(H1529:H1615)</f>
        <v>0</v>
      </c>
      <c r="I1616" s="7">
        <f>SUM(I1529:I1615)</f>
        <v>0</v>
      </c>
      <c r="J1616" s="7">
        <f t="shared" ref="J1616" si="201">SUM(J1529:J1615)</f>
        <v>0</v>
      </c>
      <c r="K1616" s="7">
        <f>SUM(K1529:K1615)</f>
        <v>0</v>
      </c>
      <c r="L1616" s="7">
        <f t="shared" ref="L1616" si="202">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213</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213</v>
      </c>
      <c r="B1711" s="6" t="s">
        <v>196</v>
      </c>
      <c r="C1711" s="7">
        <f>SUM(C1634:C1710)</f>
        <v>0</v>
      </c>
      <c r="D1711" s="7">
        <f>SUM(D1633:D1710)</f>
        <v>0</v>
      </c>
      <c r="E1711" s="7">
        <f>SUM(E1632:E1710)</f>
        <v>0</v>
      </c>
      <c r="F1711" s="7">
        <f>SUM(F1631:F1710)</f>
        <v>0</v>
      </c>
      <c r="G1711" s="7">
        <f>SUM(G1630:G1710)</f>
        <v>0</v>
      </c>
      <c r="H1711" s="7">
        <f>SUM(H1624:H1710)</f>
        <v>0</v>
      </c>
      <c r="I1711" s="7">
        <f>SUM(I1624:I1710)</f>
        <v>0</v>
      </c>
      <c r="J1711" s="7">
        <f t="shared" ref="J1711" si="203">SUM(J1624:J1710)</f>
        <v>0</v>
      </c>
      <c r="K1711" s="7">
        <f>SUM(K1624:K1710)</f>
        <v>0</v>
      </c>
      <c r="L1711" s="7">
        <f t="shared" ref="L1711" si="204">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214</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v>240985.96</v>
      </c>
      <c r="S1714" s="32">
        <f t="shared" ref="S1714:S1777" si="205">R1714</f>
        <v>240985.96</v>
      </c>
    </row>
    <row r="1715" spans="1:19">
      <c r="B1715" s="5">
        <v>2020</v>
      </c>
      <c r="C1715" s="31"/>
      <c r="D1715" s="31"/>
      <c r="E1715" s="31"/>
      <c r="F1715" s="31"/>
      <c r="G1715" s="31"/>
      <c r="H1715" s="31"/>
      <c r="I1715" s="31"/>
      <c r="J1715" s="31"/>
      <c r="K1715" s="31"/>
      <c r="L1715" s="31"/>
      <c r="M1715" s="31"/>
      <c r="N1715" s="31"/>
      <c r="O1715" s="31"/>
      <c r="P1715" s="31"/>
      <c r="Q1715" s="32">
        <v>13112.31</v>
      </c>
      <c r="R1715" s="32">
        <f t="shared" ref="R1715:S1778" si="206">Q1715</f>
        <v>13112.31</v>
      </c>
      <c r="S1715" s="32">
        <f t="shared" si="205"/>
        <v>13112.31</v>
      </c>
    </row>
    <row r="1716" spans="1:19">
      <c r="A1716" s="35"/>
      <c r="B1716" s="5">
        <v>2019</v>
      </c>
      <c r="C1716" s="31"/>
      <c r="D1716" s="31"/>
      <c r="E1716" s="31"/>
      <c r="F1716" s="31"/>
      <c r="G1716" s="31"/>
      <c r="H1716" s="31"/>
      <c r="I1716" s="31"/>
      <c r="J1716" s="31"/>
      <c r="K1716" s="31"/>
      <c r="L1716" s="31"/>
      <c r="M1716" s="31"/>
      <c r="N1716" s="31"/>
      <c r="O1716" s="31"/>
      <c r="P1716" s="32">
        <v>28967</v>
      </c>
      <c r="Q1716" s="32">
        <f t="shared" ref="Q1716:Q1779" si="207">P1716</f>
        <v>28967</v>
      </c>
      <c r="R1716" s="32">
        <f t="shared" si="206"/>
        <v>28967</v>
      </c>
      <c r="S1716" s="32">
        <f t="shared" si="205"/>
        <v>28967</v>
      </c>
    </row>
    <row r="1717" spans="1:19">
      <c r="A1717" s="35"/>
      <c r="B1717" s="5">
        <v>2018</v>
      </c>
      <c r="C1717" s="31"/>
      <c r="D1717" s="31"/>
      <c r="E1717" s="31"/>
      <c r="F1717" s="31"/>
      <c r="G1717" s="31"/>
      <c r="H1717" s="31"/>
      <c r="I1717" s="31"/>
      <c r="J1717" s="31"/>
      <c r="K1717" s="31"/>
      <c r="L1717" s="31"/>
      <c r="M1717" s="31"/>
      <c r="N1717" s="31"/>
      <c r="O1717" s="32">
        <v>227402.57</v>
      </c>
      <c r="P1717" s="32">
        <f t="shared" ref="P1717:P1780" si="208">O1717</f>
        <v>227402.57</v>
      </c>
      <c r="Q1717" s="32">
        <f t="shared" si="207"/>
        <v>227402.57</v>
      </c>
      <c r="R1717" s="32">
        <f t="shared" si="206"/>
        <v>227402.57</v>
      </c>
      <c r="S1717" s="32">
        <f t="shared" si="205"/>
        <v>227402.57</v>
      </c>
    </row>
    <row r="1718" spans="1:19">
      <c r="A1718" s="35"/>
      <c r="B1718" s="5">
        <v>2017</v>
      </c>
      <c r="C1718" s="31">
        <v>0</v>
      </c>
      <c r="D1718" s="31">
        <v>0</v>
      </c>
      <c r="E1718" s="31">
        <v>0</v>
      </c>
      <c r="F1718" s="31">
        <v>0</v>
      </c>
      <c r="G1718" s="31">
        <v>0</v>
      </c>
      <c r="H1718" s="31">
        <v>0</v>
      </c>
      <c r="I1718" s="31">
        <v>0</v>
      </c>
      <c r="J1718" s="31">
        <v>0</v>
      </c>
      <c r="K1718" s="31">
        <v>0</v>
      </c>
      <c r="L1718" s="31">
        <v>0</v>
      </c>
      <c r="M1718" s="31">
        <v>0</v>
      </c>
      <c r="N1718" s="32">
        <v>859333.12</v>
      </c>
      <c r="O1718" s="32">
        <f>N1718</f>
        <v>859333.12</v>
      </c>
      <c r="P1718" s="32">
        <f t="shared" si="208"/>
        <v>859333.12</v>
      </c>
      <c r="Q1718" s="32">
        <f t="shared" si="207"/>
        <v>859333.12</v>
      </c>
      <c r="R1718" s="32">
        <f t="shared" si="206"/>
        <v>859333.12</v>
      </c>
      <c r="S1718" s="32">
        <f t="shared" si="205"/>
        <v>859333.12</v>
      </c>
    </row>
    <row r="1719" spans="1:19">
      <c r="B1719" s="5">
        <v>2016</v>
      </c>
      <c r="C1719" s="31">
        <v>0</v>
      </c>
      <c r="D1719" s="31">
        <v>0</v>
      </c>
      <c r="E1719" s="31">
        <v>0</v>
      </c>
      <c r="F1719" s="31">
        <v>0</v>
      </c>
      <c r="G1719" s="31">
        <v>0</v>
      </c>
      <c r="H1719" s="31">
        <v>0</v>
      </c>
      <c r="I1719" s="31">
        <v>0</v>
      </c>
      <c r="J1719" s="31">
        <v>0</v>
      </c>
      <c r="K1719" s="31">
        <v>0</v>
      </c>
      <c r="L1719" s="31">
        <v>0</v>
      </c>
      <c r="M1719" s="32">
        <v>182909.52000000002</v>
      </c>
      <c r="N1719" s="32">
        <v>182909.52000000002</v>
      </c>
      <c r="O1719" s="32">
        <f t="shared" ref="O1719:O1782" si="209">N1719</f>
        <v>182909.52000000002</v>
      </c>
      <c r="P1719" s="32">
        <f t="shared" si="208"/>
        <v>182909.52000000002</v>
      </c>
      <c r="Q1719" s="32">
        <f t="shared" si="207"/>
        <v>182909.52000000002</v>
      </c>
      <c r="R1719" s="32">
        <f t="shared" si="206"/>
        <v>182909.52000000002</v>
      </c>
      <c r="S1719" s="32">
        <f t="shared" si="205"/>
        <v>182909.52000000002</v>
      </c>
    </row>
    <row r="1720" spans="1:19">
      <c r="B1720" s="5">
        <v>2015</v>
      </c>
      <c r="C1720" s="31">
        <v>0</v>
      </c>
      <c r="D1720" s="31">
        <v>0</v>
      </c>
      <c r="E1720" s="31">
        <v>0</v>
      </c>
      <c r="F1720" s="31">
        <v>0</v>
      </c>
      <c r="G1720" s="31">
        <v>0</v>
      </c>
      <c r="H1720" s="31">
        <v>0</v>
      </c>
      <c r="I1720" s="31">
        <v>0</v>
      </c>
      <c r="J1720" s="31">
        <v>0</v>
      </c>
      <c r="K1720" s="31">
        <v>0</v>
      </c>
      <c r="L1720" s="32">
        <v>58194.679999999993</v>
      </c>
      <c r="M1720" s="32">
        <v>58194.679999999993</v>
      </c>
      <c r="N1720" s="32">
        <v>58194.679999999993</v>
      </c>
      <c r="O1720" s="32">
        <f t="shared" si="209"/>
        <v>58194.679999999993</v>
      </c>
      <c r="P1720" s="32">
        <f t="shared" si="208"/>
        <v>58194.679999999993</v>
      </c>
      <c r="Q1720" s="32">
        <f t="shared" si="207"/>
        <v>58194.679999999993</v>
      </c>
      <c r="R1720" s="32">
        <f t="shared" si="206"/>
        <v>58194.679999999993</v>
      </c>
      <c r="S1720" s="32">
        <f t="shared" si="205"/>
        <v>58194.679999999993</v>
      </c>
    </row>
    <row r="1721" spans="1:19">
      <c r="B1721" s="5">
        <v>2014</v>
      </c>
      <c r="C1721" s="31">
        <v>0</v>
      </c>
      <c r="D1721" s="31">
        <v>0</v>
      </c>
      <c r="E1721" s="31">
        <v>0</v>
      </c>
      <c r="F1721" s="31">
        <v>0</v>
      </c>
      <c r="G1721" s="31">
        <v>0</v>
      </c>
      <c r="H1721" s="31">
        <v>0</v>
      </c>
      <c r="I1721" s="31">
        <v>0</v>
      </c>
      <c r="J1721" s="31">
        <v>0</v>
      </c>
      <c r="K1721" s="32">
        <v>124109.86</v>
      </c>
      <c r="L1721" s="32">
        <v>124109.86</v>
      </c>
      <c r="M1721" s="32">
        <v>124109.86</v>
      </c>
      <c r="N1721" s="32">
        <v>124109.86</v>
      </c>
      <c r="O1721" s="32">
        <f t="shared" si="209"/>
        <v>124109.86</v>
      </c>
      <c r="P1721" s="32">
        <f t="shared" si="208"/>
        <v>124109.86</v>
      </c>
      <c r="Q1721" s="32">
        <f t="shared" si="207"/>
        <v>124109.86</v>
      </c>
      <c r="R1721" s="32">
        <f t="shared" si="206"/>
        <v>124109.86</v>
      </c>
      <c r="S1721" s="32">
        <f t="shared" si="205"/>
        <v>124109.86</v>
      </c>
    </row>
    <row r="1722" spans="1:19">
      <c r="B1722" s="5">
        <v>2013</v>
      </c>
      <c r="C1722" s="31">
        <v>0</v>
      </c>
      <c r="D1722" s="31">
        <v>0</v>
      </c>
      <c r="E1722" s="31">
        <v>0</v>
      </c>
      <c r="F1722" s="31">
        <v>0</v>
      </c>
      <c r="G1722" s="31">
        <v>0</v>
      </c>
      <c r="H1722" s="31">
        <v>0</v>
      </c>
      <c r="I1722" s="31">
        <v>0</v>
      </c>
      <c r="J1722" s="32">
        <v>152679.33000000002</v>
      </c>
      <c r="K1722" s="32">
        <v>152679.33000000002</v>
      </c>
      <c r="L1722" s="32">
        <v>152679.33000000002</v>
      </c>
      <c r="M1722" s="32">
        <v>152679.33000000002</v>
      </c>
      <c r="N1722" s="32">
        <v>152679.33000000002</v>
      </c>
      <c r="O1722" s="32">
        <f t="shared" si="209"/>
        <v>152679.33000000002</v>
      </c>
      <c r="P1722" s="32">
        <f t="shared" si="208"/>
        <v>152679.33000000002</v>
      </c>
      <c r="Q1722" s="32">
        <f t="shared" si="207"/>
        <v>152679.33000000002</v>
      </c>
      <c r="R1722" s="32">
        <f t="shared" si="206"/>
        <v>152679.33000000002</v>
      </c>
      <c r="S1722" s="32">
        <f t="shared" si="205"/>
        <v>152679.33000000002</v>
      </c>
    </row>
    <row r="1723" spans="1:19">
      <c r="B1723" s="5">
        <v>2012</v>
      </c>
      <c r="C1723" s="31">
        <v>0</v>
      </c>
      <c r="D1723" s="31">
        <v>0</v>
      </c>
      <c r="E1723" s="31">
        <v>0</v>
      </c>
      <c r="F1723" s="31">
        <v>0</v>
      </c>
      <c r="G1723" s="31">
        <v>0</v>
      </c>
      <c r="H1723" s="31">
        <v>0</v>
      </c>
      <c r="I1723" s="32">
        <v>27893.78</v>
      </c>
      <c r="J1723" s="32">
        <v>27893.78</v>
      </c>
      <c r="K1723" s="32">
        <v>27893.78</v>
      </c>
      <c r="L1723" s="32">
        <v>27893.78</v>
      </c>
      <c r="M1723" s="32">
        <v>27893.78</v>
      </c>
      <c r="N1723" s="32">
        <v>27893.78</v>
      </c>
      <c r="O1723" s="32">
        <f t="shared" si="209"/>
        <v>27893.78</v>
      </c>
      <c r="P1723" s="32">
        <f t="shared" si="208"/>
        <v>27893.78</v>
      </c>
      <c r="Q1723" s="32">
        <f t="shared" si="207"/>
        <v>27893.78</v>
      </c>
      <c r="R1723" s="32">
        <f t="shared" si="206"/>
        <v>27893.78</v>
      </c>
      <c r="S1723" s="32">
        <f t="shared" si="205"/>
        <v>27893.78</v>
      </c>
    </row>
    <row r="1724" spans="1:19">
      <c r="B1724" s="5">
        <v>2011</v>
      </c>
      <c r="C1724" s="31">
        <v>0</v>
      </c>
      <c r="D1724" s="31">
        <v>0</v>
      </c>
      <c r="E1724" s="31">
        <v>0</v>
      </c>
      <c r="F1724" s="31">
        <v>0</v>
      </c>
      <c r="G1724" s="31">
        <v>0</v>
      </c>
      <c r="H1724" s="32">
        <v>83492.45</v>
      </c>
      <c r="I1724" s="32">
        <v>83492.45</v>
      </c>
      <c r="J1724" s="32">
        <v>83492.45</v>
      </c>
      <c r="K1724" s="32">
        <v>83492.45</v>
      </c>
      <c r="L1724" s="32">
        <v>83492.45</v>
      </c>
      <c r="M1724" s="32">
        <v>83492.45</v>
      </c>
      <c r="N1724" s="32">
        <v>83492.45</v>
      </c>
      <c r="O1724" s="32">
        <f t="shared" si="209"/>
        <v>83492.45</v>
      </c>
      <c r="P1724" s="32">
        <f t="shared" si="208"/>
        <v>83492.45</v>
      </c>
      <c r="Q1724" s="32">
        <f t="shared" si="207"/>
        <v>83492.45</v>
      </c>
      <c r="R1724" s="32">
        <f t="shared" si="206"/>
        <v>83492.45</v>
      </c>
      <c r="S1724" s="32">
        <f t="shared" si="205"/>
        <v>83492.45</v>
      </c>
    </row>
    <row r="1725" spans="1:19">
      <c r="B1725" s="5">
        <v>2010</v>
      </c>
      <c r="C1725" s="31">
        <v>0</v>
      </c>
      <c r="D1725" s="31">
        <v>0</v>
      </c>
      <c r="E1725" s="31">
        <v>0</v>
      </c>
      <c r="F1725" s="31">
        <v>0</v>
      </c>
      <c r="G1725" s="32">
        <v>0</v>
      </c>
      <c r="H1725" s="32">
        <v>0</v>
      </c>
      <c r="I1725" s="32">
        <v>0</v>
      </c>
      <c r="J1725" s="32">
        <v>0</v>
      </c>
      <c r="K1725" s="32">
        <v>0</v>
      </c>
      <c r="L1725" s="32">
        <v>0</v>
      </c>
      <c r="M1725" s="32">
        <v>0</v>
      </c>
      <c r="N1725" s="32">
        <v>0</v>
      </c>
      <c r="O1725" s="32">
        <f t="shared" si="209"/>
        <v>0</v>
      </c>
      <c r="P1725" s="32">
        <f t="shared" si="208"/>
        <v>0</v>
      </c>
      <c r="Q1725" s="32">
        <f t="shared" si="207"/>
        <v>0</v>
      </c>
      <c r="R1725" s="32">
        <f t="shared" si="206"/>
        <v>0</v>
      </c>
      <c r="S1725" s="32">
        <f t="shared" si="205"/>
        <v>0</v>
      </c>
    </row>
    <row r="1726" spans="1:19">
      <c r="B1726" s="5">
        <v>2009</v>
      </c>
      <c r="C1726" s="31">
        <v>0</v>
      </c>
      <c r="D1726" s="31">
        <v>0</v>
      </c>
      <c r="E1726" s="31">
        <v>0</v>
      </c>
      <c r="F1726" s="32">
        <v>3150.54</v>
      </c>
      <c r="G1726" s="32">
        <v>3150.54</v>
      </c>
      <c r="H1726" s="32">
        <v>3150.54</v>
      </c>
      <c r="I1726" s="32">
        <v>3150.54</v>
      </c>
      <c r="J1726" s="32">
        <v>3150.54</v>
      </c>
      <c r="K1726" s="32">
        <v>3150.54</v>
      </c>
      <c r="L1726" s="32">
        <v>3150.54</v>
      </c>
      <c r="M1726" s="32">
        <v>3150.54</v>
      </c>
      <c r="N1726" s="32">
        <v>3150.54</v>
      </c>
      <c r="O1726" s="32">
        <f t="shared" si="209"/>
        <v>3150.54</v>
      </c>
      <c r="P1726" s="32">
        <f t="shared" si="208"/>
        <v>3150.54</v>
      </c>
      <c r="Q1726" s="32">
        <f t="shared" si="207"/>
        <v>3150.54</v>
      </c>
      <c r="R1726" s="32">
        <f t="shared" si="206"/>
        <v>3150.54</v>
      </c>
      <c r="S1726" s="32">
        <f t="shared" si="205"/>
        <v>3150.54</v>
      </c>
    </row>
    <row r="1727" spans="1:19">
      <c r="B1727" s="5">
        <v>2008</v>
      </c>
      <c r="C1727" s="31">
        <v>0</v>
      </c>
      <c r="D1727" s="31">
        <v>0</v>
      </c>
      <c r="E1727" s="32">
        <v>0</v>
      </c>
      <c r="F1727" s="32">
        <v>0</v>
      </c>
      <c r="G1727" s="32">
        <v>0</v>
      </c>
      <c r="H1727" s="32">
        <v>0</v>
      </c>
      <c r="I1727" s="32">
        <v>0</v>
      </c>
      <c r="J1727" s="32">
        <v>0</v>
      </c>
      <c r="K1727" s="32">
        <v>0</v>
      </c>
      <c r="L1727" s="32">
        <v>0</v>
      </c>
      <c r="M1727" s="32">
        <v>0</v>
      </c>
      <c r="N1727" s="32">
        <v>0</v>
      </c>
      <c r="O1727" s="32">
        <f t="shared" si="209"/>
        <v>0</v>
      </c>
      <c r="P1727" s="32">
        <f t="shared" si="208"/>
        <v>0</v>
      </c>
      <c r="Q1727" s="32">
        <f t="shared" si="207"/>
        <v>0</v>
      </c>
      <c r="R1727" s="32">
        <f t="shared" si="206"/>
        <v>0</v>
      </c>
      <c r="S1727" s="32">
        <f t="shared" si="205"/>
        <v>0</v>
      </c>
    </row>
    <row r="1728" spans="1:19">
      <c r="B1728" s="5">
        <v>2007</v>
      </c>
      <c r="C1728" s="31">
        <v>0</v>
      </c>
      <c r="D1728" s="32">
        <v>0</v>
      </c>
      <c r="E1728" s="32">
        <v>0</v>
      </c>
      <c r="F1728" s="32">
        <v>0</v>
      </c>
      <c r="G1728" s="32">
        <v>0</v>
      </c>
      <c r="H1728" s="32">
        <v>0</v>
      </c>
      <c r="I1728" s="32">
        <v>0</v>
      </c>
      <c r="J1728" s="32">
        <v>0</v>
      </c>
      <c r="K1728" s="32">
        <v>0</v>
      </c>
      <c r="L1728" s="32">
        <v>0</v>
      </c>
      <c r="M1728" s="32">
        <v>0</v>
      </c>
      <c r="N1728" s="32">
        <v>0</v>
      </c>
      <c r="O1728" s="32">
        <f t="shared" si="209"/>
        <v>0</v>
      </c>
      <c r="P1728" s="32">
        <f t="shared" si="208"/>
        <v>0</v>
      </c>
      <c r="Q1728" s="32">
        <f t="shared" si="207"/>
        <v>0</v>
      </c>
      <c r="R1728" s="32">
        <f t="shared" si="206"/>
        <v>0</v>
      </c>
      <c r="S1728" s="32">
        <f t="shared" si="205"/>
        <v>0</v>
      </c>
    </row>
    <row r="1729" spans="2:19">
      <c r="B1729" s="5">
        <v>2006</v>
      </c>
      <c r="C1729" s="32">
        <v>0</v>
      </c>
      <c r="D1729" s="32">
        <v>0</v>
      </c>
      <c r="E1729" s="32">
        <v>0</v>
      </c>
      <c r="F1729" s="32">
        <v>0</v>
      </c>
      <c r="G1729" s="32">
        <v>0</v>
      </c>
      <c r="H1729" s="32">
        <v>0</v>
      </c>
      <c r="I1729" s="32">
        <v>0</v>
      </c>
      <c r="J1729" s="32">
        <v>0</v>
      </c>
      <c r="K1729" s="32">
        <v>0</v>
      </c>
      <c r="L1729" s="32">
        <v>0</v>
      </c>
      <c r="M1729" s="32">
        <v>0</v>
      </c>
      <c r="N1729" s="32">
        <v>0</v>
      </c>
      <c r="O1729" s="32">
        <f t="shared" si="209"/>
        <v>0</v>
      </c>
      <c r="P1729" s="32">
        <f t="shared" si="208"/>
        <v>0</v>
      </c>
      <c r="Q1729" s="32">
        <f t="shared" si="207"/>
        <v>0</v>
      </c>
      <c r="R1729" s="32">
        <f t="shared" si="206"/>
        <v>0</v>
      </c>
      <c r="S1729" s="32">
        <f t="shared" si="205"/>
        <v>0</v>
      </c>
    </row>
    <row r="1730" spans="2:19">
      <c r="B1730" s="5">
        <v>2005</v>
      </c>
      <c r="C1730" s="32">
        <v>394193.08</v>
      </c>
      <c r="D1730" s="32">
        <v>394193.08</v>
      </c>
      <c r="E1730" s="32">
        <v>394193.08</v>
      </c>
      <c r="F1730" s="32">
        <v>394193.08</v>
      </c>
      <c r="G1730" s="32">
        <v>394193.08</v>
      </c>
      <c r="H1730" s="32">
        <v>394193.08</v>
      </c>
      <c r="I1730" s="32">
        <v>394193.08</v>
      </c>
      <c r="J1730" s="32">
        <v>394193.08</v>
      </c>
      <c r="K1730" s="32">
        <v>394193.08</v>
      </c>
      <c r="L1730" s="32">
        <v>394193.08</v>
      </c>
      <c r="M1730" s="32">
        <v>394193.08</v>
      </c>
      <c r="N1730" s="32">
        <v>394193.08</v>
      </c>
      <c r="O1730" s="32">
        <f t="shared" si="209"/>
        <v>394193.08</v>
      </c>
      <c r="P1730" s="32">
        <f t="shared" si="208"/>
        <v>394193.08</v>
      </c>
      <c r="Q1730" s="32">
        <f t="shared" si="207"/>
        <v>394193.08</v>
      </c>
      <c r="R1730" s="32">
        <f t="shared" si="206"/>
        <v>394193.08</v>
      </c>
      <c r="S1730" s="32">
        <f t="shared" si="205"/>
        <v>394193.08</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f t="shared" si="209"/>
        <v>0</v>
      </c>
      <c r="P1731" s="32">
        <f t="shared" si="208"/>
        <v>0</v>
      </c>
      <c r="Q1731" s="32">
        <f t="shared" si="207"/>
        <v>0</v>
      </c>
      <c r="R1731" s="32">
        <f t="shared" si="206"/>
        <v>0</v>
      </c>
      <c r="S1731" s="32">
        <f t="shared" si="205"/>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f t="shared" si="209"/>
        <v>0</v>
      </c>
      <c r="P1732" s="32">
        <f t="shared" si="208"/>
        <v>0</v>
      </c>
      <c r="Q1732" s="32">
        <f t="shared" si="207"/>
        <v>0</v>
      </c>
      <c r="R1732" s="32">
        <f t="shared" si="206"/>
        <v>0</v>
      </c>
      <c r="S1732" s="32">
        <f t="shared" si="205"/>
        <v>0</v>
      </c>
    </row>
    <row r="1733" spans="2:19">
      <c r="B1733" s="5">
        <v>2002</v>
      </c>
      <c r="C1733" s="32">
        <v>0</v>
      </c>
      <c r="D1733" s="32">
        <v>0</v>
      </c>
      <c r="E1733" s="32">
        <v>0</v>
      </c>
      <c r="F1733" s="32">
        <v>0</v>
      </c>
      <c r="G1733" s="32">
        <v>0</v>
      </c>
      <c r="H1733" s="32">
        <v>0</v>
      </c>
      <c r="I1733" s="32">
        <v>0</v>
      </c>
      <c r="J1733" s="32">
        <v>0</v>
      </c>
      <c r="K1733" s="32">
        <v>0</v>
      </c>
      <c r="L1733" s="32">
        <v>0</v>
      </c>
      <c r="M1733" s="32">
        <v>0</v>
      </c>
      <c r="N1733" s="32">
        <v>0</v>
      </c>
      <c r="O1733" s="32">
        <f t="shared" si="209"/>
        <v>0</v>
      </c>
      <c r="P1733" s="32">
        <f t="shared" si="208"/>
        <v>0</v>
      </c>
      <c r="Q1733" s="32">
        <f t="shared" si="207"/>
        <v>0</v>
      </c>
      <c r="R1733" s="32">
        <f t="shared" si="206"/>
        <v>0</v>
      </c>
      <c r="S1733" s="32">
        <f t="shared" si="205"/>
        <v>0</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f t="shared" si="209"/>
        <v>0</v>
      </c>
      <c r="P1734" s="32">
        <f t="shared" si="208"/>
        <v>0</v>
      </c>
      <c r="Q1734" s="32">
        <f t="shared" si="207"/>
        <v>0</v>
      </c>
      <c r="R1734" s="32">
        <f t="shared" si="206"/>
        <v>0</v>
      </c>
      <c r="S1734" s="32">
        <f t="shared" si="205"/>
        <v>0</v>
      </c>
    </row>
    <row r="1735" spans="2:19">
      <c r="B1735" s="5">
        <v>2000</v>
      </c>
      <c r="C1735" s="32">
        <v>0</v>
      </c>
      <c r="D1735" s="32">
        <v>0</v>
      </c>
      <c r="E1735" s="32">
        <v>0</v>
      </c>
      <c r="F1735" s="32">
        <v>0</v>
      </c>
      <c r="G1735" s="32">
        <v>0</v>
      </c>
      <c r="H1735" s="32">
        <v>0</v>
      </c>
      <c r="I1735" s="32">
        <v>0</v>
      </c>
      <c r="J1735" s="32">
        <v>0</v>
      </c>
      <c r="K1735" s="32">
        <v>0</v>
      </c>
      <c r="L1735" s="32">
        <v>0</v>
      </c>
      <c r="M1735" s="32">
        <v>0</v>
      </c>
      <c r="N1735" s="32">
        <v>0</v>
      </c>
      <c r="O1735" s="32">
        <f t="shared" si="209"/>
        <v>0</v>
      </c>
      <c r="P1735" s="32">
        <f t="shared" si="208"/>
        <v>0</v>
      </c>
      <c r="Q1735" s="32">
        <f t="shared" si="207"/>
        <v>0</v>
      </c>
      <c r="R1735" s="32">
        <f t="shared" si="206"/>
        <v>0</v>
      </c>
      <c r="S1735" s="32">
        <f t="shared" si="205"/>
        <v>0</v>
      </c>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f t="shared" si="209"/>
        <v>0</v>
      </c>
      <c r="P1736" s="32">
        <f t="shared" si="208"/>
        <v>0</v>
      </c>
      <c r="Q1736" s="32">
        <f t="shared" si="207"/>
        <v>0</v>
      </c>
      <c r="R1736" s="32">
        <f t="shared" si="206"/>
        <v>0</v>
      </c>
      <c r="S1736" s="32">
        <f t="shared" si="205"/>
        <v>0</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f t="shared" si="209"/>
        <v>0</v>
      </c>
      <c r="P1737" s="32">
        <f t="shared" si="208"/>
        <v>0</v>
      </c>
      <c r="Q1737" s="32">
        <f t="shared" si="207"/>
        <v>0</v>
      </c>
      <c r="R1737" s="32">
        <f t="shared" si="206"/>
        <v>0</v>
      </c>
      <c r="S1737" s="32">
        <f t="shared" si="205"/>
        <v>0</v>
      </c>
    </row>
    <row r="1738" spans="2:19">
      <c r="B1738" s="5">
        <v>1997</v>
      </c>
      <c r="C1738" s="32">
        <v>6308.3310000000001</v>
      </c>
      <c r="D1738" s="32">
        <v>6308.3310000000001</v>
      </c>
      <c r="E1738" s="32">
        <v>6308.3310000000001</v>
      </c>
      <c r="F1738" s="32">
        <v>6308.3310000000001</v>
      </c>
      <c r="G1738" s="32">
        <v>6308.3310000000001</v>
      </c>
      <c r="H1738" s="32">
        <v>6308.3310000000001</v>
      </c>
      <c r="I1738" s="32">
        <v>6308.3310000000001</v>
      </c>
      <c r="J1738" s="32">
        <v>6308.3310000000001</v>
      </c>
      <c r="K1738" s="32">
        <v>6308.3310000000001</v>
      </c>
      <c r="L1738" s="32">
        <v>6308.3310000000001</v>
      </c>
      <c r="M1738" s="32">
        <v>6308.3310000000001</v>
      </c>
      <c r="N1738" s="32">
        <v>6308.3310000000001</v>
      </c>
      <c r="O1738" s="32">
        <f t="shared" si="209"/>
        <v>6308.3310000000001</v>
      </c>
      <c r="P1738" s="32">
        <f t="shared" si="208"/>
        <v>6308.3310000000001</v>
      </c>
      <c r="Q1738" s="32">
        <f t="shared" si="207"/>
        <v>6308.3310000000001</v>
      </c>
      <c r="R1738" s="32">
        <f t="shared" si="206"/>
        <v>6308.3310000000001</v>
      </c>
      <c r="S1738" s="32">
        <f t="shared" si="205"/>
        <v>6308.3310000000001</v>
      </c>
    </row>
    <row r="1739" spans="2:19">
      <c r="B1739" s="5">
        <v>1996</v>
      </c>
      <c r="C1739" s="32">
        <v>2009.38</v>
      </c>
      <c r="D1739" s="32">
        <v>2009.38</v>
      </c>
      <c r="E1739" s="32">
        <v>2009.38</v>
      </c>
      <c r="F1739" s="32">
        <v>2009.38</v>
      </c>
      <c r="G1739" s="32">
        <v>2009.38</v>
      </c>
      <c r="H1739" s="32">
        <v>2009.38</v>
      </c>
      <c r="I1739" s="32">
        <v>2009.38</v>
      </c>
      <c r="J1739" s="32">
        <v>2009.38</v>
      </c>
      <c r="K1739" s="32">
        <v>2009.38</v>
      </c>
      <c r="L1739" s="32">
        <v>2009.38</v>
      </c>
      <c r="M1739" s="32">
        <v>2009.38</v>
      </c>
      <c r="N1739" s="32">
        <v>2009.38</v>
      </c>
      <c r="O1739" s="32">
        <f t="shared" si="209"/>
        <v>2009.38</v>
      </c>
      <c r="P1739" s="32">
        <f t="shared" si="208"/>
        <v>2009.38</v>
      </c>
      <c r="Q1739" s="32">
        <f t="shared" si="207"/>
        <v>2009.38</v>
      </c>
      <c r="R1739" s="32">
        <f t="shared" si="206"/>
        <v>2009.38</v>
      </c>
      <c r="S1739" s="32">
        <f t="shared" si="205"/>
        <v>2009.38</v>
      </c>
    </row>
    <row r="1740" spans="2:19">
      <c r="B1740" s="5">
        <v>1995</v>
      </c>
      <c r="C1740" s="32">
        <v>20400.55</v>
      </c>
      <c r="D1740" s="32">
        <v>20400.55</v>
      </c>
      <c r="E1740" s="32">
        <v>20400.55</v>
      </c>
      <c r="F1740" s="32">
        <v>20400.55</v>
      </c>
      <c r="G1740" s="32">
        <v>20400.55</v>
      </c>
      <c r="H1740" s="32">
        <v>20400.55</v>
      </c>
      <c r="I1740" s="32">
        <v>20400.55</v>
      </c>
      <c r="J1740" s="32">
        <v>20400.55</v>
      </c>
      <c r="K1740" s="32">
        <v>20400.55</v>
      </c>
      <c r="L1740" s="32">
        <v>20400.55</v>
      </c>
      <c r="M1740" s="32">
        <v>0</v>
      </c>
      <c r="N1740" s="32">
        <v>0</v>
      </c>
      <c r="O1740" s="32">
        <f t="shared" si="209"/>
        <v>0</v>
      </c>
      <c r="P1740" s="32">
        <f t="shared" si="208"/>
        <v>0</v>
      </c>
      <c r="Q1740" s="32">
        <f t="shared" si="207"/>
        <v>0</v>
      </c>
      <c r="R1740" s="32">
        <f t="shared" si="206"/>
        <v>0</v>
      </c>
      <c r="S1740" s="32">
        <f t="shared" si="205"/>
        <v>0</v>
      </c>
    </row>
    <row r="1741" spans="2:19">
      <c r="B1741" s="5">
        <v>1994</v>
      </c>
      <c r="C1741" s="32">
        <v>50246.709999999992</v>
      </c>
      <c r="D1741" s="32">
        <v>50246.709999999992</v>
      </c>
      <c r="E1741" s="32">
        <v>50246.709999999992</v>
      </c>
      <c r="F1741" s="32">
        <v>50246.709999999992</v>
      </c>
      <c r="G1741" s="32">
        <v>50246.709999999992</v>
      </c>
      <c r="H1741" s="32">
        <v>50246.709999999992</v>
      </c>
      <c r="I1741" s="32">
        <v>50246.709999999992</v>
      </c>
      <c r="J1741" s="32">
        <v>50246.709999999992</v>
      </c>
      <c r="K1741" s="32">
        <v>50246.709999999992</v>
      </c>
      <c r="L1741" s="32">
        <v>50246.709999999992</v>
      </c>
      <c r="M1741" s="32">
        <v>50246.709999999992</v>
      </c>
      <c r="N1741" s="32">
        <v>50246.709999999992</v>
      </c>
      <c r="O1741" s="32">
        <f t="shared" si="209"/>
        <v>50246.709999999992</v>
      </c>
      <c r="P1741" s="32">
        <f t="shared" si="208"/>
        <v>50246.709999999992</v>
      </c>
      <c r="Q1741" s="32">
        <f t="shared" si="207"/>
        <v>50246.709999999992</v>
      </c>
      <c r="R1741" s="32">
        <f t="shared" si="206"/>
        <v>50246.709999999992</v>
      </c>
      <c r="S1741" s="32">
        <f t="shared" si="205"/>
        <v>50246.709999999992</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f t="shared" si="209"/>
        <v>0</v>
      </c>
      <c r="P1742" s="32">
        <f t="shared" si="208"/>
        <v>0</v>
      </c>
      <c r="Q1742" s="32">
        <f t="shared" si="207"/>
        <v>0</v>
      </c>
      <c r="R1742" s="32">
        <f t="shared" si="206"/>
        <v>0</v>
      </c>
      <c r="S1742" s="32">
        <f t="shared" si="205"/>
        <v>0</v>
      </c>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f t="shared" si="209"/>
        <v>0</v>
      </c>
      <c r="P1743" s="32">
        <f t="shared" si="208"/>
        <v>0</v>
      </c>
      <c r="Q1743" s="32">
        <f t="shared" si="207"/>
        <v>0</v>
      </c>
      <c r="R1743" s="32">
        <f t="shared" si="206"/>
        <v>0</v>
      </c>
      <c r="S1743" s="32">
        <f t="shared" si="205"/>
        <v>0</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f t="shared" si="209"/>
        <v>0</v>
      </c>
      <c r="P1744" s="32">
        <f t="shared" si="208"/>
        <v>0</v>
      </c>
      <c r="Q1744" s="32">
        <f t="shared" si="207"/>
        <v>0</v>
      </c>
      <c r="R1744" s="32">
        <f t="shared" si="206"/>
        <v>0</v>
      </c>
      <c r="S1744" s="32">
        <f t="shared" si="205"/>
        <v>0</v>
      </c>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f t="shared" si="209"/>
        <v>0</v>
      </c>
      <c r="P1745" s="32">
        <f t="shared" si="208"/>
        <v>0</v>
      </c>
      <c r="Q1745" s="32">
        <f t="shared" si="207"/>
        <v>0</v>
      </c>
      <c r="R1745" s="32">
        <f t="shared" si="206"/>
        <v>0</v>
      </c>
      <c r="S1745" s="32">
        <f t="shared" si="205"/>
        <v>0</v>
      </c>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f t="shared" si="209"/>
        <v>0</v>
      </c>
      <c r="P1746" s="32">
        <f t="shared" si="208"/>
        <v>0</v>
      </c>
      <c r="Q1746" s="32">
        <f t="shared" si="207"/>
        <v>0</v>
      </c>
      <c r="R1746" s="32">
        <f t="shared" si="206"/>
        <v>0</v>
      </c>
      <c r="S1746" s="32">
        <f t="shared" si="205"/>
        <v>0</v>
      </c>
    </row>
    <row r="1747" spans="2:19">
      <c r="B1747" s="5">
        <v>1988</v>
      </c>
      <c r="C1747" s="32">
        <v>4916.58</v>
      </c>
      <c r="D1747" s="32">
        <v>4916.58</v>
      </c>
      <c r="E1747" s="32">
        <v>4916.58</v>
      </c>
      <c r="F1747" s="32">
        <v>4916.58</v>
      </c>
      <c r="G1747" s="32">
        <v>4916.58</v>
      </c>
      <c r="H1747" s="32">
        <v>4916.58</v>
      </c>
      <c r="I1747" s="32">
        <v>4916.58</v>
      </c>
      <c r="J1747" s="32">
        <v>4916.58</v>
      </c>
      <c r="K1747" s="32">
        <v>4916.58</v>
      </c>
      <c r="L1747" s="32">
        <v>4916.58</v>
      </c>
      <c r="M1747" s="32">
        <v>4916.58</v>
      </c>
      <c r="N1747" s="32">
        <v>4916.58</v>
      </c>
      <c r="O1747" s="32">
        <f t="shared" si="209"/>
        <v>4916.58</v>
      </c>
      <c r="P1747" s="32">
        <f t="shared" si="208"/>
        <v>4916.58</v>
      </c>
      <c r="Q1747" s="32">
        <f t="shared" si="207"/>
        <v>4916.58</v>
      </c>
      <c r="R1747" s="32">
        <f t="shared" si="206"/>
        <v>4916.58</v>
      </c>
      <c r="S1747" s="32">
        <f t="shared" si="205"/>
        <v>4916.58</v>
      </c>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f t="shared" si="209"/>
        <v>0</v>
      </c>
      <c r="P1748" s="32">
        <f t="shared" si="208"/>
        <v>0</v>
      </c>
      <c r="Q1748" s="32">
        <f t="shared" si="207"/>
        <v>0</v>
      </c>
      <c r="R1748" s="32">
        <f t="shared" si="206"/>
        <v>0</v>
      </c>
      <c r="S1748" s="32">
        <f t="shared" si="205"/>
        <v>0</v>
      </c>
    </row>
    <row r="1749" spans="2:19">
      <c r="B1749" s="5">
        <v>1986</v>
      </c>
      <c r="C1749" s="32">
        <v>127352.07</v>
      </c>
      <c r="D1749" s="32">
        <v>127352.07</v>
      </c>
      <c r="E1749" s="32">
        <v>127352.07</v>
      </c>
      <c r="F1749" s="32">
        <v>127352.07</v>
      </c>
      <c r="G1749" s="32">
        <v>127352.07</v>
      </c>
      <c r="H1749" s="32">
        <v>127352.07</v>
      </c>
      <c r="I1749" s="32">
        <v>127352.07</v>
      </c>
      <c r="J1749" s="32">
        <v>127352.07</v>
      </c>
      <c r="K1749" s="32">
        <v>127352.07</v>
      </c>
      <c r="L1749" s="32">
        <v>127352.07</v>
      </c>
      <c r="M1749" s="32">
        <v>127352.07</v>
      </c>
      <c r="N1749" s="32">
        <v>127352.07</v>
      </c>
      <c r="O1749" s="32">
        <f t="shared" si="209"/>
        <v>127352.07</v>
      </c>
      <c r="P1749" s="32">
        <f t="shared" si="208"/>
        <v>127352.07</v>
      </c>
      <c r="Q1749" s="32">
        <f t="shared" si="207"/>
        <v>127352.07</v>
      </c>
      <c r="R1749" s="32">
        <f t="shared" si="206"/>
        <v>127352.07</v>
      </c>
      <c r="S1749" s="32">
        <f t="shared" si="205"/>
        <v>127352.07</v>
      </c>
    </row>
    <row r="1750" spans="2:19">
      <c r="B1750" s="5">
        <v>1985</v>
      </c>
      <c r="C1750" s="32">
        <v>13703.640000000014</v>
      </c>
      <c r="D1750" s="32">
        <v>13703.640000000014</v>
      </c>
      <c r="E1750" s="32">
        <v>13703.640000000014</v>
      </c>
      <c r="F1750" s="32">
        <v>13703.640000000014</v>
      </c>
      <c r="G1750" s="32">
        <v>13703.640000000014</v>
      </c>
      <c r="H1750" s="32">
        <v>13703.640000000014</v>
      </c>
      <c r="I1750" s="32">
        <v>13703.640000000014</v>
      </c>
      <c r="J1750" s="32">
        <v>13703.640000000014</v>
      </c>
      <c r="K1750" s="32">
        <v>13703.640000000014</v>
      </c>
      <c r="L1750" s="32">
        <v>13703.640000000014</v>
      </c>
      <c r="M1750" s="32">
        <v>13703.640000000014</v>
      </c>
      <c r="N1750" s="32">
        <v>13703.640000000014</v>
      </c>
      <c r="O1750" s="32">
        <f t="shared" si="209"/>
        <v>13703.640000000014</v>
      </c>
      <c r="P1750" s="32">
        <f t="shared" si="208"/>
        <v>13703.640000000014</v>
      </c>
      <c r="Q1750" s="32">
        <f t="shared" si="207"/>
        <v>13703.640000000014</v>
      </c>
      <c r="R1750" s="32">
        <f t="shared" si="206"/>
        <v>13703.640000000014</v>
      </c>
      <c r="S1750" s="32">
        <f t="shared" si="205"/>
        <v>13703.640000000014</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f t="shared" si="209"/>
        <v>0</v>
      </c>
      <c r="P1751" s="32">
        <f t="shared" si="208"/>
        <v>0</v>
      </c>
      <c r="Q1751" s="32">
        <f t="shared" si="207"/>
        <v>0</v>
      </c>
      <c r="R1751" s="32">
        <f t="shared" si="206"/>
        <v>0</v>
      </c>
      <c r="S1751" s="32">
        <f t="shared" si="205"/>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f t="shared" si="209"/>
        <v>0</v>
      </c>
      <c r="P1752" s="32">
        <f t="shared" si="208"/>
        <v>0</v>
      </c>
      <c r="Q1752" s="32">
        <f t="shared" si="207"/>
        <v>0</v>
      </c>
      <c r="R1752" s="32">
        <f t="shared" si="206"/>
        <v>0</v>
      </c>
      <c r="S1752" s="32">
        <f t="shared" si="205"/>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f t="shared" si="209"/>
        <v>0</v>
      </c>
      <c r="P1753" s="32">
        <f t="shared" si="208"/>
        <v>0</v>
      </c>
      <c r="Q1753" s="32">
        <f t="shared" si="207"/>
        <v>0</v>
      </c>
      <c r="R1753" s="32">
        <f t="shared" si="206"/>
        <v>0</v>
      </c>
      <c r="S1753" s="32">
        <f t="shared" si="205"/>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f t="shared" si="209"/>
        <v>0</v>
      </c>
      <c r="P1754" s="32">
        <f t="shared" si="208"/>
        <v>0</v>
      </c>
      <c r="Q1754" s="32">
        <f t="shared" si="207"/>
        <v>0</v>
      </c>
      <c r="R1754" s="32">
        <f t="shared" si="206"/>
        <v>0</v>
      </c>
      <c r="S1754" s="32">
        <f t="shared" si="205"/>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f t="shared" si="209"/>
        <v>0</v>
      </c>
      <c r="P1755" s="32">
        <f t="shared" si="208"/>
        <v>0</v>
      </c>
      <c r="Q1755" s="32">
        <f t="shared" si="207"/>
        <v>0</v>
      </c>
      <c r="R1755" s="32">
        <f t="shared" si="206"/>
        <v>0</v>
      </c>
      <c r="S1755" s="32">
        <f t="shared" si="205"/>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f t="shared" si="209"/>
        <v>0</v>
      </c>
      <c r="P1756" s="32">
        <f t="shared" si="208"/>
        <v>0</v>
      </c>
      <c r="Q1756" s="32">
        <f t="shared" si="207"/>
        <v>0</v>
      </c>
      <c r="R1756" s="32">
        <f t="shared" si="206"/>
        <v>0</v>
      </c>
      <c r="S1756" s="32">
        <f t="shared" si="205"/>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f t="shared" si="209"/>
        <v>0</v>
      </c>
      <c r="P1757" s="32">
        <f t="shared" si="208"/>
        <v>0</v>
      </c>
      <c r="Q1757" s="32">
        <f t="shared" si="207"/>
        <v>0</v>
      </c>
      <c r="R1757" s="32">
        <f t="shared" si="206"/>
        <v>0</v>
      </c>
      <c r="S1757" s="32">
        <f t="shared" si="205"/>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f t="shared" si="209"/>
        <v>0</v>
      </c>
      <c r="P1758" s="32">
        <f t="shared" si="208"/>
        <v>0</v>
      </c>
      <c r="Q1758" s="32">
        <f t="shared" si="207"/>
        <v>0</v>
      </c>
      <c r="R1758" s="32">
        <f t="shared" si="206"/>
        <v>0</v>
      </c>
      <c r="S1758" s="32">
        <f t="shared" si="205"/>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f t="shared" si="209"/>
        <v>0</v>
      </c>
      <c r="P1759" s="32">
        <f t="shared" si="208"/>
        <v>0</v>
      </c>
      <c r="Q1759" s="32">
        <f t="shared" si="207"/>
        <v>0</v>
      </c>
      <c r="R1759" s="32">
        <f t="shared" si="206"/>
        <v>0</v>
      </c>
      <c r="S1759" s="32">
        <f t="shared" si="205"/>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f t="shared" si="209"/>
        <v>0</v>
      </c>
      <c r="P1760" s="32">
        <f t="shared" si="208"/>
        <v>0</v>
      </c>
      <c r="Q1760" s="32">
        <f t="shared" si="207"/>
        <v>0</v>
      </c>
      <c r="R1760" s="32">
        <f t="shared" si="206"/>
        <v>0</v>
      </c>
      <c r="S1760" s="32">
        <f t="shared" si="205"/>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f t="shared" si="209"/>
        <v>0</v>
      </c>
      <c r="P1761" s="32">
        <f t="shared" si="208"/>
        <v>0</v>
      </c>
      <c r="Q1761" s="32">
        <f t="shared" si="207"/>
        <v>0</v>
      </c>
      <c r="R1761" s="32">
        <f t="shared" si="206"/>
        <v>0</v>
      </c>
      <c r="S1761" s="32">
        <f t="shared" si="205"/>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f t="shared" si="209"/>
        <v>0</v>
      </c>
      <c r="P1762" s="32">
        <f t="shared" si="208"/>
        <v>0</v>
      </c>
      <c r="Q1762" s="32">
        <f t="shared" si="207"/>
        <v>0</v>
      </c>
      <c r="R1762" s="32">
        <f t="shared" si="206"/>
        <v>0</v>
      </c>
      <c r="S1762" s="32">
        <f t="shared" si="205"/>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f t="shared" si="209"/>
        <v>0</v>
      </c>
      <c r="P1763" s="32">
        <f t="shared" si="208"/>
        <v>0</v>
      </c>
      <c r="Q1763" s="32">
        <f t="shared" si="207"/>
        <v>0</v>
      </c>
      <c r="R1763" s="32">
        <f t="shared" si="206"/>
        <v>0</v>
      </c>
      <c r="S1763" s="32">
        <f t="shared" si="205"/>
        <v>0</v>
      </c>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f t="shared" si="209"/>
        <v>0</v>
      </c>
      <c r="P1764" s="32">
        <f t="shared" si="208"/>
        <v>0</v>
      </c>
      <c r="Q1764" s="32">
        <f t="shared" si="207"/>
        <v>0</v>
      </c>
      <c r="R1764" s="32">
        <f t="shared" si="206"/>
        <v>0</v>
      </c>
      <c r="S1764" s="32">
        <f t="shared" si="205"/>
        <v>0</v>
      </c>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f t="shared" si="209"/>
        <v>0</v>
      </c>
      <c r="P1765" s="32">
        <f t="shared" si="208"/>
        <v>0</v>
      </c>
      <c r="Q1765" s="32">
        <f t="shared" si="207"/>
        <v>0</v>
      </c>
      <c r="R1765" s="32">
        <f t="shared" si="206"/>
        <v>0</v>
      </c>
      <c r="S1765" s="32">
        <f t="shared" si="205"/>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f t="shared" si="209"/>
        <v>0</v>
      </c>
      <c r="P1766" s="32">
        <f t="shared" si="208"/>
        <v>0</v>
      </c>
      <c r="Q1766" s="32">
        <f t="shared" si="207"/>
        <v>0</v>
      </c>
      <c r="R1766" s="32">
        <f t="shared" si="206"/>
        <v>0</v>
      </c>
      <c r="S1766" s="32">
        <f t="shared" si="205"/>
        <v>0</v>
      </c>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f t="shared" si="209"/>
        <v>0</v>
      </c>
      <c r="P1767" s="32">
        <f t="shared" si="208"/>
        <v>0</v>
      </c>
      <c r="Q1767" s="32">
        <f t="shared" si="207"/>
        <v>0</v>
      </c>
      <c r="R1767" s="32">
        <f t="shared" si="206"/>
        <v>0</v>
      </c>
      <c r="S1767" s="32">
        <f t="shared" si="205"/>
        <v>0</v>
      </c>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f t="shared" si="209"/>
        <v>0</v>
      </c>
      <c r="P1768" s="32">
        <f t="shared" si="208"/>
        <v>0</v>
      </c>
      <c r="Q1768" s="32">
        <f t="shared" si="207"/>
        <v>0</v>
      </c>
      <c r="R1768" s="32">
        <f t="shared" si="206"/>
        <v>0</v>
      </c>
      <c r="S1768" s="32">
        <f t="shared" si="205"/>
        <v>0</v>
      </c>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f t="shared" si="209"/>
        <v>0</v>
      </c>
      <c r="P1769" s="32">
        <f t="shared" si="208"/>
        <v>0</v>
      </c>
      <c r="Q1769" s="32">
        <f t="shared" si="207"/>
        <v>0</v>
      </c>
      <c r="R1769" s="32">
        <f t="shared" si="206"/>
        <v>0</v>
      </c>
      <c r="S1769" s="32">
        <f t="shared" si="205"/>
        <v>0</v>
      </c>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f t="shared" si="209"/>
        <v>0</v>
      </c>
      <c r="P1770" s="32">
        <f t="shared" si="208"/>
        <v>0</v>
      </c>
      <c r="Q1770" s="32">
        <f t="shared" si="207"/>
        <v>0</v>
      </c>
      <c r="R1770" s="32">
        <f t="shared" si="206"/>
        <v>0</v>
      </c>
      <c r="S1770" s="32">
        <f t="shared" si="205"/>
        <v>0</v>
      </c>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f t="shared" si="209"/>
        <v>0</v>
      </c>
      <c r="P1771" s="32">
        <f t="shared" si="208"/>
        <v>0</v>
      </c>
      <c r="Q1771" s="32">
        <f t="shared" si="207"/>
        <v>0</v>
      </c>
      <c r="R1771" s="32">
        <f t="shared" si="206"/>
        <v>0</v>
      </c>
      <c r="S1771" s="32">
        <f t="shared" si="205"/>
        <v>0</v>
      </c>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f t="shared" si="209"/>
        <v>0</v>
      </c>
      <c r="P1772" s="32">
        <f t="shared" si="208"/>
        <v>0</v>
      </c>
      <c r="Q1772" s="32">
        <f t="shared" si="207"/>
        <v>0</v>
      </c>
      <c r="R1772" s="32">
        <f t="shared" si="206"/>
        <v>0</v>
      </c>
      <c r="S1772" s="32">
        <f t="shared" si="205"/>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f t="shared" si="209"/>
        <v>0</v>
      </c>
      <c r="P1773" s="32">
        <f t="shared" si="208"/>
        <v>0</v>
      </c>
      <c r="Q1773" s="32">
        <f t="shared" si="207"/>
        <v>0</v>
      </c>
      <c r="R1773" s="32">
        <f t="shared" si="206"/>
        <v>0</v>
      </c>
      <c r="S1773" s="32">
        <f t="shared" si="205"/>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f t="shared" si="209"/>
        <v>0</v>
      </c>
      <c r="P1774" s="32">
        <f t="shared" si="208"/>
        <v>0</v>
      </c>
      <c r="Q1774" s="32">
        <f t="shared" si="207"/>
        <v>0</v>
      </c>
      <c r="R1774" s="32">
        <f t="shared" si="206"/>
        <v>0</v>
      </c>
      <c r="S1774" s="32">
        <f t="shared" si="205"/>
        <v>0</v>
      </c>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f t="shared" si="209"/>
        <v>0</v>
      </c>
      <c r="P1775" s="32">
        <f t="shared" si="208"/>
        <v>0</v>
      </c>
      <c r="Q1775" s="32">
        <f t="shared" si="207"/>
        <v>0</v>
      </c>
      <c r="R1775" s="32">
        <f t="shared" si="206"/>
        <v>0</v>
      </c>
      <c r="S1775" s="32">
        <f t="shared" si="205"/>
        <v>0</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f t="shared" si="209"/>
        <v>0</v>
      </c>
      <c r="P1776" s="32">
        <f t="shared" si="208"/>
        <v>0</v>
      </c>
      <c r="Q1776" s="32">
        <f t="shared" si="207"/>
        <v>0</v>
      </c>
      <c r="R1776" s="32">
        <f t="shared" si="206"/>
        <v>0</v>
      </c>
      <c r="S1776" s="32">
        <f t="shared" si="205"/>
        <v>0</v>
      </c>
    </row>
    <row r="1777" spans="2:19">
      <c r="B1777" s="5">
        <v>1958</v>
      </c>
      <c r="C1777" s="32">
        <v>5678.41</v>
      </c>
      <c r="D1777" s="32">
        <v>5678.41</v>
      </c>
      <c r="E1777" s="32">
        <v>5678.41</v>
      </c>
      <c r="F1777" s="32">
        <v>5678.41</v>
      </c>
      <c r="G1777" s="32">
        <v>5678.41</v>
      </c>
      <c r="H1777" s="32">
        <v>5678.41</v>
      </c>
      <c r="I1777" s="32">
        <v>5678.41</v>
      </c>
      <c r="J1777" s="32">
        <v>5678.41</v>
      </c>
      <c r="K1777" s="32">
        <v>5678.41</v>
      </c>
      <c r="L1777" s="32">
        <v>0</v>
      </c>
      <c r="M1777" s="32">
        <v>0</v>
      </c>
      <c r="N1777" s="32">
        <v>0</v>
      </c>
      <c r="O1777" s="32">
        <f t="shared" si="209"/>
        <v>0</v>
      </c>
      <c r="P1777" s="32">
        <f t="shared" si="208"/>
        <v>0</v>
      </c>
      <c r="Q1777" s="32">
        <f t="shared" si="207"/>
        <v>0</v>
      </c>
      <c r="R1777" s="32">
        <f t="shared" si="206"/>
        <v>0</v>
      </c>
      <c r="S1777" s="32">
        <f t="shared" si="205"/>
        <v>0</v>
      </c>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f t="shared" si="209"/>
        <v>0</v>
      </c>
      <c r="P1778" s="32">
        <f t="shared" si="208"/>
        <v>0</v>
      </c>
      <c r="Q1778" s="32">
        <f t="shared" si="207"/>
        <v>0</v>
      </c>
      <c r="R1778" s="32">
        <f t="shared" si="206"/>
        <v>0</v>
      </c>
      <c r="S1778" s="32">
        <f t="shared" si="206"/>
        <v>0</v>
      </c>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f t="shared" si="209"/>
        <v>0</v>
      </c>
      <c r="P1779" s="32">
        <f t="shared" si="208"/>
        <v>0</v>
      </c>
      <c r="Q1779" s="32">
        <f t="shared" si="207"/>
        <v>0</v>
      </c>
      <c r="R1779" s="32">
        <f t="shared" ref="R1779:S1805" si="210">Q1779</f>
        <v>0</v>
      </c>
      <c r="S1779" s="32">
        <f t="shared" si="210"/>
        <v>0</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f t="shared" si="209"/>
        <v>0</v>
      </c>
      <c r="P1780" s="32">
        <f t="shared" si="208"/>
        <v>0</v>
      </c>
      <c r="Q1780" s="32">
        <f t="shared" ref="Q1780:Q1805" si="211">P1780</f>
        <v>0</v>
      </c>
      <c r="R1780" s="32">
        <f t="shared" si="210"/>
        <v>0</v>
      </c>
      <c r="S1780" s="32">
        <f t="shared" si="210"/>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f t="shared" si="209"/>
        <v>0</v>
      </c>
      <c r="P1781" s="32">
        <f t="shared" ref="P1781:P1805" si="212">O1781</f>
        <v>0</v>
      </c>
      <c r="Q1781" s="32">
        <f t="shared" si="211"/>
        <v>0</v>
      </c>
      <c r="R1781" s="32">
        <f t="shared" si="210"/>
        <v>0</v>
      </c>
      <c r="S1781" s="32">
        <f t="shared" si="210"/>
        <v>0</v>
      </c>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f t="shared" si="209"/>
        <v>0</v>
      </c>
      <c r="P1782" s="32">
        <f t="shared" si="212"/>
        <v>0</v>
      </c>
      <c r="Q1782" s="32">
        <f t="shared" si="211"/>
        <v>0</v>
      </c>
      <c r="R1782" s="32">
        <f t="shared" si="210"/>
        <v>0</v>
      </c>
      <c r="S1782" s="32">
        <f t="shared" si="210"/>
        <v>0</v>
      </c>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f t="shared" ref="O1783:O1805" si="213">N1783</f>
        <v>0</v>
      </c>
      <c r="P1783" s="32">
        <f t="shared" si="212"/>
        <v>0</v>
      </c>
      <c r="Q1783" s="32">
        <f t="shared" si="211"/>
        <v>0</v>
      </c>
      <c r="R1783" s="32">
        <f t="shared" si="210"/>
        <v>0</v>
      </c>
      <c r="S1783" s="32">
        <f t="shared" si="210"/>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f t="shared" si="213"/>
        <v>0</v>
      </c>
      <c r="P1784" s="32">
        <f t="shared" si="212"/>
        <v>0</v>
      </c>
      <c r="Q1784" s="32">
        <f t="shared" si="211"/>
        <v>0</v>
      </c>
      <c r="R1784" s="32">
        <f t="shared" si="210"/>
        <v>0</v>
      </c>
      <c r="S1784" s="32">
        <f t="shared" si="210"/>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f t="shared" si="213"/>
        <v>0</v>
      </c>
      <c r="P1785" s="32">
        <f t="shared" si="212"/>
        <v>0</v>
      </c>
      <c r="Q1785" s="32">
        <f t="shared" si="211"/>
        <v>0</v>
      </c>
      <c r="R1785" s="32">
        <f t="shared" si="210"/>
        <v>0</v>
      </c>
      <c r="S1785" s="32">
        <f t="shared" si="210"/>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f t="shared" si="213"/>
        <v>0</v>
      </c>
      <c r="P1786" s="32">
        <f t="shared" si="212"/>
        <v>0</v>
      </c>
      <c r="Q1786" s="32">
        <f t="shared" si="211"/>
        <v>0</v>
      </c>
      <c r="R1786" s="32">
        <f t="shared" si="210"/>
        <v>0</v>
      </c>
      <c r="S1786" s="32">
        <f t="shared" si="210"/>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f t="shared" si="213"/>
        <v>0</v>
      </c>
      <c r="P1787" s="32">
        <f t="shared" si="212"/>
        <v>0</v>
      </c>
      <c r="Q1787" s="32">
        <f t="shared" si="211"/>
        <v>0</v>
      </c>
      <c r="R1787" s="32">
        <f t="shared" si="210"/>
        <v>0</v>
      </c>
      <c r="S1787" s="32">
        <f t="shared" si="210"/>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f t="shared" si="213"/>
        <v>0</v>
      </c>
      <c r="P1788" s="32">
        <f t="shared" si="212"/>
        <v>0</v>
      </c>
      <c r="Q1788" s="32">
        <f t="shared" si="211"/>
        <v>0</v>
      </c>
      <c r="R1788" s="32">
        <f t="shared" si="210"/>
        <v>0</v>
      </c>
      <c r="S1788" s="32">
        <f t="shared" si="210"/>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f t="shared" si="213"/>
        <v>0</v>
      </c>
      <c r="P1789" s="32">
        <f t="shared" si="212"/>
        <v>0</v>
      </c>
      <c r="Q1789" s="32">
        <f t="shared" si="211"/>
        <v>0</v>
      </c>
      <c r="R1789" s="32">
        <f t="shared" si="210"/>
        <v>0</v>
      </c>
      <c r="S1789" s="32">
        <f t="shared" si="210"/>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f t="shared" si="213"/>
        <v>0</v>
      </c>
      <c r="P1790" s="32">
        <f t="shared" si="212"/>
        <v>0</v>
      </c>
      <c r="Q1790" s="32">
        <f t="shared" si="211"/>
        <v>0</v>
      </c>
      <c r="R1790" s="32">
        <f t="shared" si="210"/>
        <v>0</v>
      </c>
      <c r="S1790" s="32">
        <f t="shared" si="210"/>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f t="shared" si="213"/>
        <v>0</v>
      </c>
      <c r="P1791" s="32">
        <f t="shared" si="212"/>
        <v>0</v>
      </c>
      <c r="Q1791" s="32">
        <f t="shared" si="211"/>
        <v>0</v>
      </c>
      <c r="R1791" s="32">
        <f t="shared" si="210"/>
        <v>0</v>
      </c>
      <c r="S1791" s="32">
        <f t="shared" si="210"/>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f t="shared" si="213"/>
        <v>0</v>
      </c>
      <c r="P1792" s="32">
        <f t="shared" si="212"/>
        <v>0</v>
      </c>
      <c r="Q1792" s="32">
        <f t="shared" si="211"/>
        <v>0</v>
      </c>
      <c r="R1792" s="32">
        <f t="shared" si="210"/>
        <v>0</v>
      </c>
      <c r="S1792" s="32">
        <f t="shared" si="210"/>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f t="shared" si="213"/>
        <v>0</v>
      </c>
      <c r="P1793" s="32">
        <f t="shared" si="212"/>
        <v>0</v>
      </c>
      <c r="Q1793" s="32">
        <f t="shared" si="211"/>
        <v>0</v>
      </c>
      <c r="R1793" s="32">
        <f t="shared" si="210"/>
        <v>0</v>
      </c>
      <c r="S1793" s="32">
        <f t="shared" si="210"/>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f t="shared" si="213"/>
        <v>0</v>
      </c>
      <c r="P1794" s="32">
        <f t="shared" si="212"/>
        <v>0</v>
      </c>
      <c r="Q1794" s="32">
        <f t="shared" si="211"/>
        <v>0</v>
      </c>
      <c r="R1794" s="32">
        <f t="shared" si="210"/>
        <v>0</v>
      </c>
      <c r="S1794" s="32">
        <f t="shared" si="210"/>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f t="shared" si="213"/>
        <v>0</v>
      </c>
      <c r="P1795" s="32">
        <f t="shared" si="212"/>
        <v>0</v>
      </c>
      <c r="Q1795" s="32">
        <f t="shared" si="211"/>
        <v>0</v>
      </c>
      <c r="R1795" s="32">
        <f t="shared" si="210"/>
        <v>0</v>
      </c>
      <c r="S1795" s="32">
        <f t="shared" si="210"/>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f t="shared" si="213"/>
        <v>0</v>
      </c>
      <c r="P1796" s="32">
        <f t="shared" si="212"/>
        <v>0</v>
      </c>
      <c r="Q1796" s="32">
        <f t="shared" si="211"/>
        <v>0</v>
      </c>
      <c r="R1796" s="32">
        <f t="shared" si="210"/>
        <v>0</v>
      </c>
      <c r="S1796" s="32">
        <f t="shared" si="210"/>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f t="shared" si="213"/>
        <v>0</v>
      </c>
      <c r="P1797" s="32">
        <f t="shared" si="212"/>
        <v>0</v>
      </c>
      <c r="Q1797" s="32">
        <f t="shared" si="211"/>
        <v>0</v>
      </c>
      <c r="R1797" s="32">
        <f t="shared" si="210"/>
        <v>0</v>
      </c>
      <c r="S1797" s="32">
        <f t="shared" si="210"/>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f t="shared" si="213"/>
        <v>0</v>
      </c>
      <c r="P1798" s="32">
        <f t="shared" si="212"/>
        <v>0</v>
      </c>
      <c r="Q1798" s="32">
        <f t="shared" si="211"/>
        <v>0</v>
      </c>
      <c r="R1798" s="32">
        <f t="shared" si="210"/>
        <v>0</v>
      </c>
      <c r="S1798" s="32">
        <f t="shared" si="210"/>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f t="shared" si="213"/>
        <v>0</v>
      </c>
      <c r="P1799" s="32">
        <f t="shared" si="212"/>
        <v>0</v>
      </c>
      <c r="Q1799" s="32">
        <f t="shared" si="211"/>
        <v>0</v>
      </c>
      <c r="R1799" s="32">
        <f t="shared" si="210"/>
        <v>0</v>
      </c>
      <c r="S1799" s="32">
        <f t="shared" si="210"/>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f t="shared" si="213"/>
        <v>0</v>
      </c>
      <c r="P1800" s="32">
        <f t="shared" si="212"/>
        <v>0</v>
      </c>
      <c r="Q1800" s="32">
        <f t="shared" si="211"/>
        <v>0</v>
      </c>
      <c r="R1800" s="32">
        <f t="shared" si="210"/>
        <v>0</v>
      </c>
      <c r="S1800" s="32">
        <f t="shared" si="210"/>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f t="shared" si="213"/>
        <v>0</v>
      </c>
      <c r="P1801" s="32">
        <f t="shared" si="212"/>
        <v>0</v>
      </c>
      <c r="Q1801" s="32">
        <f t="shared" si="211"/>
        <v>0</v>
      </c>
      <c r="R1801" s="32">
        <f t="shared" si="210"/>
        <v>0</v>
      </c>
      <c r="S1801" s="32">
        <f t="shared" si="210"/>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f t="shared" si="213"/>
        <v>0</v>
      </c>
      <c r="P1802" s="32">
        <f t="shared" si="212"/>
        <v>0</v>
      </c>
      <c r="Q1802" s="32">
        <f t="shared" si="211"/>
        <v>0</v>
      </c>
      <c r="R1802" s="32">
        <f t="shared" si="210"/>
        <v>0</v>
      </c>
      <c r="S1802" s="32">
        <f t="shared" si="210"/>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f t="shared" si="213"/>
        <v>0</v>
      </c>
      <c r="P1803" s="32">
        <f t="shared" si="212"/>
        <v>0</v>
      </c>
      <c r="Q1803" s="32">
        <f t="shared" si="211"/>
        <v>0</v>
      </c>
      <c r="R1803" s="32">
        <f t="shared" si="210"/>
        <v>0</v>
      </c>
      <c r="S1803" s="32">
        <f t="shared" si="210"/>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f t="shared" si="213"/>
        <v>0</v>
      </c>
      <c r="P1804" s="32">
        <f t="shared" si="212"/>
        <v>0</v>
      </c>
      <c r="Q1804" s="32">
        <f t="shared" si="211"/>
        <v>0</v>
      </c>
      <c r="R1804" s="32">
        <f t="shared" si="210"/>
        <v>0</v>
      </c>
      <c r="S1804" s="32">
        <f t="shared" si="210"/>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f t="shared" si="213"/>
        <v>0</v>
      </c>
      <c r="P1805" s="32">
        <f t="shared" si="212"/>
        <v>0</v>
      </c>
      <c r="Q1805" s="32">
        <f t="shared" si="211"/>
        <v>0</v>
      </c>
      <c r="R1805" s="32">
        <f t="shared" si="210"/>
        <v>0</v>
      </c>
      <c r="S1805" s="32">
        <f t="shared" si="210"/>
        <v>0</v>
      </c>
    </row>
    <row r="1806" spans="1:19" ht="89.25">
      <c r="A1806" s="60" t="s">
        <v>214</v>
      </c>
      <c r="B1806" s="6" t="s">
        <v>196</v>
      </c>
      <c r="C1806" s="7">
        <f>SUM(C1729:C1805)</f>
        <v>624808.75100000005</v>
      </c>
      <c r="D1806" s="7">
        <f>SUM(D1728:D1805)</f>
        <v>624808.75100000005</v>
      </c>
      <c r="E1806" s="7">
        <f>SUM(E1727:E1805)</f>
        <v>624808.75100000005</v>
      </c>
      <c r="F1806" s="7">
        <f>SUM(F1726:F1805)</f>
        <v>627959.29100000008</v>
      </c>
      <c r="G1806" s="7">
        <f>SUM(G1725:G1805)</f>
        <v>627959.29100000008</v>
      </c>
      <c r="H1806" s="7">
        <f>SUM(H1719:H1805)</f>
        <v>711451.74099999992</v>
      </c>
      <c r="I1806" s="7">
        <f>SUM(I1719:I1805)</f>
        <v>739345.52099999995</v>
      </c>
      <c r="J1806" s="7">
        <f t="shared" ref="J1806" si="214">SUM(J1719:J1805)</f>
        <v>892024.85100000002</v>
      </c>
      <c r="K1806" s="7">
        <f>SUM(K1719:K1805)</f>
        <v>1016134.7110000001</v>
      </c>
      <c r="L1806" s="7">
        <f t="shared" ref="L1806" si="215">SUM(L1719:L1805)</f>
        <v>1068650.9810000001</v>
      </c>
      <c r="M1806" s="7">
        <f>SUM(M1719:M1805)</f>
        <v>1231159.9510000004</v>
      </c>
      <c r="N1806" s="10">
        <f>SUM(N1714:N1805)</f>
        <v>2090493.0710000005</v>
      </c>
      <c r="O1806" s="10">
        <f>SUM(O1714:O1805)</f>
        <v>2317895.6409999998</v>
      </c>
      <c r="P1806" s="10">
        <f>SUM(P1714:P1805)</f>
        <v>2346862.6409999998</v>
      </c>
      <c r="Q1806" s="10">
        <f>SUM(Q1714:Q1805)</f>
        <v>2359974.9509999999</v>
      </c>
      <c r="R1806" s="10">
        <f>SUM(R1713:R1805)</f>
        <v>2600960.9109999998</v>
      </c>
      <c r="S1806" s="10">
        <f>SUM(S1713:S1805)</f>
        <v>2600960.9109999998</v>
      </c>
    </row>
    <row r="1807" spans="1:19">
      <c r="A1807" s="61"/>
      <c r="B1807" s="6"/>
      <c r="C1807" s="7"/>
      <c r="D1807" s="7"/>
      <c r="E1807" s="7"/>
      <c r="F1807" s="7"/>
      <c r="G1807" s="7"/>
      <c r="H1807" s="7"/>
      <c r="I1807" s="7"/>
      <c r="J1807" s="7"/>
      <c r="K1807" s="7"/>
      <c r="L1807" s="7"/>
      <c r="M1807" s="9"/>
    </row>
    <row r="1808" spans="1:19">
      <c r="A1808" s="62" t="s">
        <v>215</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215</v>
      </c>
      <c r="B1901" s="6" t="s">
        <v>196</v>
      </c>
      <c r="C1901" s="7">
        <f>SUM(C1824:C1900)</f>
        <v>0</v>
      </c>
      <c r="D1901" s="7">
        <f>SUM(D1823:D1900)</f>
        <v>0</v>
      </c>
      <c r="E1901" s="7">
        <f>SUM(E1822:E1900)</f>
        <v>0</v>
      </c>
      <c r="F1901" s="7">
        <f>SUM(F1821:F1900)</f>
        <v>0</v>
      </c>
      <c r="G1901" s="7">
        <f>SUM(G1820:G1900)</f>
        <v>0</v>
      </c>
      <c r="H1901" s="7">
        <f>SUM(H1814:H1900)</f>
        <v>0</v>
      </c>
      <c r="I1901" s="7">
        <f>SUM(I1814:I1900)</f>
        <v>0</v>
      </c>
      <c r="J1901" s="7">
        <f t="shared" ref="J1901" si="216">SUM(J1814:J1900)</f>
        <v>0</v>
      </c>
      <c r="K1901" s="7">
        <f>SUM(K1814:K1900)</f>
        <v>0</v>
      </c>
      <c r="L1901" s="7">
        <f t="shared" ref="L1901" si="217">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216</v>
      </c>
      <c r="B1903" s="5">
        <v>2022</v>
      </c>
      <c r="C1903" s="31"/>
      <c r="D1903" s="31"/>
      <c r="E1903" s="31"/>
      <c r="F1903" s="31"/>
      <c r="G1903" s="31"/>
      <c r="H1903" s="31"/>
      <c r="I1903" s="31"/>
      <c r="J1903" s="31"/>
      <c r="K1903" s="31"/>
      <c r="L1903" s="31"/>
      <c r="M1903" s="31"/>
      <c r="N1903" s="31"/>
      <c r="O1903" s="31"/>
      <c r="P1903" s="31"/>
      <c r="Q1903" s="31"/>
      <c r="R1903" s="59"/>
      <c r="S1903" s="32">
        <v>378656</v>
      </c>
    </row>
    <row r="1904" spans="1:19">
      <c r="A1904" s="33"/>
      <c r="B1904" s="5">
        <v>2021</v>
      </c>
      <c r="C1904" s="31"/>
      <c r="D1904" s="31"/>
      <c r="E1904" s="31"/>
      <c r="F1904" s="31"/>
      <c r="G1904" s="31"/>
      <c r="H1904" s="31"/>
      <c r="I1904" s="31"/>
      <c r="J1904" s="31"/>
      <c r="K1904" s="31"/>
      <c r="L1904" s="31"/>
      <c r="M1904" s="31"/>
      <c r="N1904" s="31"/>
      <c r="O1904" s="31"/>
      <c r="P1904" s="31"/>
      <c r="Q1904" s="31"/>
      <c r="R1904" s="32">
        <v>291500.42</v>
      </c>
      <c r="S1904" s="32">
        <f>R1904</f>
        <v>291500.42</v>
      </c>
    </row>
    <row r="1905" spans="1:19">
      <c r="B1905" s="5">
        <v>2020</v>
      </c>
      <c r="C1905" s="31"/>
      <c r="D1905" s="31"/>
      <c r="E1905" s="31"/>
      <c r="F1905" s="31"/>
      <c r="G1905" s="31"/>
      <c r="H1905" s="31"/>
      <c r="I1905" s="31"/>
      <c r="J1905" s="31"/>
      <c r="K1905" s="31"/>
      <c r="L1905" s="31"/>
      <c r="M1905" s="31"/>
      <c r="N1905" s="31"/>
      <c r="O1905" s="31"/>
      <c r="P1905" s="31"/>
      <c r="Q1905" s="32">
        <v>107768.79</v>
      </c>
      <c r="R1905" s="32">
        <f t="shared" ref="R1905:R1968" si="218">Q1905</f>
        <v>107768.79</v>
      </c>
      <c r="S1905" s="32">
        <f t="shared" ref="S1905:S1968" si="219">R1905</f>
        <v>107768.79</v>
      </c>
    </row>
    <row r="1906" spans="1:19">
      <c r="A1906" s="35"/>
      <c r="B1906" s="5">
        <v>2019</v>
      </c>
      <c r="C1906" s="31"/>
      <c r="D1906" s="31"/>
      <c r="E1906" s="31"/>
      <c r="F1906" s="31"/>
      <c r="G1906" s="31"/>
      <c r="H1906" s="31"/>
      <c r="I1906" s="31"/>
      <c r="J1906" s="31"/>
      <c r="K1906" s="31"/>
      <c r="L1906" s="31"/>
      <c r="M1906" s="31"/>
      <c r="N1906" s="31"/>
      <c r="O1906" s="31"/>
      <c r="P1906" s="32">
        <v>256274.98</v>
      </c>
      <c r="Q1906" s="32">
        <f t="shared" ref="Q1906:Q1969" si="220">P1906</f>
        <v>256274.98</v>
      </c>
      <c r="R1906" s="32">
        <f t="shared" si="218"/>
        <v>256274.98</v>
      </c>
      <c r="S1906" s="32">
        <f t="shared" si="219"/>
        <v>256274.98</v>
      </c>
    </row>
    <row r="1907" spans="1:19">
      <c r="A1907" s="35"/>
      <c r="B1907" s="5">
        <v>2018</v>
      </c>
      <c r="C1907" s="31"/>
      <c r="D1907" s="31"/>
      <c r="E1907" s="31"/>
      <c r="F1907" s="31"/>
      <c r="G1907" s="31"/>
      <c r="H1907" s="31"/>
      <c r="I1907" s="31"/>
      <c r="J1907" s="31"/>
      <c r="K1907" s="31"/>
      <c r="L1907" s="31"/>
      <c r="M1907" s="31"/>
      <c r="N1907" s="31"/>
      <c r="O1907" s="32">
        <v>377687.93</v>
      </c>
      <c r="P1907" s="32">
        <f t="shared" ref="P1907:P1970" si="221">O1907</f>
        <v>377687.93</v>
      </c>
      <c r="Q1907" s="32">
        <f t="shared" si="220"/>
        <v>377687.93</v>
      </c>
      <c r="R1907" s="32">
        <f t="shared" si="218"/>
        <v>377687.93</v>
      </c>
      <c r="S1907" s="32">
        <f t="shared" si="219"/>
        <v>377687.93</v>
      </c>
    </row>
    <row r="1908" spans="1:19">
      <c r="A1908" s="35"/>
      <c r="B1908" s="5">
        <v>2017</v>
      </c>
      <c r="C1908" s="31">
        <v>0</v>
      </c>
      <c r="D1908" s="31">
        <v>0</v>
      </c>
      <c r="E1908" s="31">
        <v>0</v>
      </c>
      <c r="F1908" s="31">
        <v>0</v>
      </c>
      <c r="G1908" s="31">
        <v>0</v>
      </c>
      <c r="H1908" s="31">
        <v>0</v>
      </c>
      <c r="I1908" s="31">
        <v>0</v>
      </c>
      <c r="J1908" s="31">
        <v>0</v>
      </c>
      <c r="K1908" s="31">
        <v>0</v>
      </c>
      <c r="L1908" s="31">
        <v>0</v>
      </c>
      <c r="M1908" s="31">
        <v>0</v>
      </c>
      <c r="N1908" s="32">
        <v>0</v>
      </c>
      <c r="O1908" s="32">
        <f>N1908</f>
        <v>0</v>
      </c>
      <c r="P1908" s="32">
        <f t="shared" si="221"/>
        <v>0</v>
      </c>
      <c r="Q1908" s="32">
        <f t="shared" si="220"/>
        <v>0</v>
      </c>
      <c r="R1908" s="32">
        <f t="shared" si="218"/>
        <v>0</v>
      </c>
      <c r="S1908" s="32">
        <f t="shared" si="219"/>
        <v>0</v>
      </c>
    </row>
    <row r="1909" spans="1:19">
      <c r="B1909" s="5">
        <v>2016</v>
      </c>
      <c r="C1909" s="31">
        <v>0</v>
      </c>
      <c r="D1909" s="31">
        <v>0</v>
      </c>
      <c r="E1909" s="31">
        <v>0</v>
      </c>
      <c r="F1909" s="31">
        <v>0</v>
      </c>
      <c r="G1909" s="31">
        <v>0</v>
      </c>
      <c r="H1909" s="31">
        <v>0</v>
      </c>
      <c r="I1909" s="31">
        <v>0</v>
      </c>
      <c r="J1909" s="31">
        <v>0</v>
      </c>
      <c r="K1909" s="31">
        <v>0</v>
      </c>
      <c r="L1909" s="31">
        <v>0</v>
      </c>
      <c r="M1909" s="32">
        <v>355235.53999999992</v>
      </c>
      <c r="N1909" s="32">
        <v>355235.53999999992</v>
      </c>
      <c r="O1909" s="32">
        <f t="shared" ref="O1909:O1972" si="222">N1909</f>
        <v>355235.53999999992</v>
      </c>
      <c r="P1909" s="32">
        <f t="shared" si="221"/>
        <v>355235.53999999992</v>
      </c>
      <c r="Q1909" s="32">
        <f t="shared" si="220"/>
        <v>355235.53999999992</v>
      </c>
      <c r="R1909" s="32">
        <f t="shared" si="218"/>
        <v>355235.53999999992</v>
      </c>
      <c r="S1909" s="32">
        <f t="shared" si="219"/>
        <v>355235.53999999992</v>
      </c>
    </row>
    <row r="1910" spans="1:19">
      <c r="B1910" s="5">
        <v>2015</v>
      </c>
      <c r="C1910" s="31">
        <v>0</v>
      </c>
      <c r="D1910" s="31">
        <v>0</v>
      </c>
      <c r="E1910" s="31">
        <v>0</v>
      </c>
      <c r="F1910" s="31">
        <v>0</v>
      </c>
      <c r="G1910" s="31">
        <v>0</v>
      </c>
      <c r="H1910" s="31">
        <v>0</v>
      </c>
      <c r="I1910" s="31">
        <v>0</v>
      </c>
      <c r="J1910" s="31">
        <v>0</v>
      </c>
      <c r="K1910" s="31">
        <v>0</v>
      </c>
      <c r="L1910" s="32">
        <v>41028.149999999994</v>
      </c>
      <c r="M1910" s="32">
        <v>41028.149999999994</v>
      </c>
      <c r="N1910" s="32">
        <v>41028.149999999994</v>
      </c>
      <c r="O1910" s="32">
        <f t="shared" si="222"/>
        <v>41028.149999999994</v>
      </c>
      <c r="P1910" s="32">
        <f t="shared" si="221"/>
        <v>41028.149999999994</v>
      </c>
      <c r="Q1910" s="32">
        <f t="shared" si="220"/>
        <v>41028.149999999994</v>
      </c>
      <c r="R1910" s="32">
        <f t="shared" si="218"/>
        <v>41028.149999999994</v>
      </c>
      <c r="S1910" s="32">
        <f t="shared" si="219"/>
        <v>41028.149999999994</v>
      </c>
    </row>
    <row r="1911" spans="1:19">
      <c r="B1911" s="5">
        <v>2014</v>
      </c>
      <c r="C1911" s="31">
        <v>0</v>
      </c>
      <c r="D1911" s="31">
        <v>0</v>
      </c>
      <c r="E1911" s="31">
        <v>0</v>
      </c>
      <c r="F1911" s="31">
        <v>0</v>
      </c>
      <c r="G1911" s="31">
        <v>0</v>
      </c>
      <c r="H1911" s="31">
        <v>0</v>
      </c>
      <c r="I1911" s="31">
        <v>0</v>
      </c>
      <c r="J1911" s="31">
        <v>0</v>
      </c>
      <c r="K1911" s="32">
        <v>145570.81</v>
      </c>
      <c r="L1911" s="32">
        <v>145570.81</v>
      </c>
      <c r="M1911" s="32">
        <v>145570.81</v>
      </c>
      <c r="N1911" s="32">
        <v>145570.81</v>
      </c>
      <c r="O1911" s="32">
        <f t="shared" si="222"/>
        <v>145570.81</v>
      </c>
      <c r="P1911" s="32">
        <f t="shared" si="221"/>
        <v>145570.81</v>
      </c>
      <c r="Q1911" s="32">
        <f t="shared" si="220"/>
        <v>145570.81</v>
      </c>
      <c r="R1911" s="32">
        <f t="shared" si="218"/>
        <v>145570.81</v>
      </c>
      <c r="S1911" s="32">
        <f t="shared" si="219"/>
        <v>145570.81</v>
      </c>
    </row>
    <row r="1912" spans="1:19">
      <c r="B1912" s="5">
        <v>2013</v>
      </c>
      <c r="C1912" s="31">
        <v>0</v>
      </c>
      <c r="D1912" s="31">
        <v>0</v>
      </c>
      <c r="E1912" s="31">
        <v>0</v>
      </c>
      <c r="F1912" s="31">
        <v>0</v>
      </c>
      <c r="G1912" s="31">
        <v>0</v>
      </c>
      <c r="H1912" s="31">
        <v>0</v>
      </c>
      <c r="I1912" s="31">
        <v>0</v>
      </c>
      <c r="J1912" s="32">
        <v>30337.82</v>
      </c>
      <c r="K1912" s="32">
        <v>30337.82</v>
      </c>
      <c r="L1912" s="32">
        <v>30337.82</v>
      </c>
      <c r="M1912" s="32">
        <v>30337.82</v>
      </c>
      <c r="N1912" s="32">
        <v>30337.82</v>
      </c>
      <c r="O1912" s="32">
        <f t="shared" si="222"/>
        <v>30337.82</v>
      </c>
      <c r="P1912" s="32">
        <f t="shared" si="221"/>
        <v>30337.82</v>
      </c>
      <c r="Q1912" s="32">
        <f t="shared" si="220"/>
        <v>30337.82</v>
      </c>
      <c r="R1912" s="32">
        <f t="shared" si="218"/>
        <v>30337.82</v>
      </c>
      <c r="S1912" s="32">
        <f t="shared" si="219"/>
        <v>30337.82</v>
      </c>
    </row>
    <row r="1913" spans="1:19">
      <c r="B1913" s="5">
        <v>2012</v>
      </c>
      <c r="C1913" s="31">
        <v>0</v>
      </c>
      <c r="D1913" s="31">
        <v>0</v>
      </c>
      <c r="E1913" s="31">
        <v>0</v>
      </c>
      <c r="F1913" s="31">
        <v>0</v>
      </c>
      <c r="G1913" s="31">
        <v>0</v>
      </c>
      <c r="H1913" s="31">
        <v>0</v>
      </c>
      <c r="I1913" s="32">
        <v>106979.95999999999</v>
      </c>
      <c r="J1913" s="32">
        <v>106979.95999999999</v>
      </c>
      <c r="K1913" s="32">
        <v>106979.95999999999</v>
      </c>
      <c r="L1913" s="32">
        <v>106979.95999999999</v>
      </c>
      <c r="M1913" s="32">
        <v>106979.95999999999</v>
      </c>
      <c r="N1913" s="32">
        <v>106979.95999999999</v>
      </c>
      <c r="O1913" s="32">
        <f t="shared" si="222"/>
        <v>106979.95999999999</v>
      </c>
      <c r="P1913" s="32">
        <f t="shared" si="221"/>
        <v>106979.95999999999</v>
      </c>
      <c r="Q1913" s="32">
        <f t="shared" si="220"/>
        <v>106979.95999999999</v>
      </c>
      <c r="R1913" s="32">
        <f t="shared" si="218"/>
        <v>106979.95999999999</v>
      </c>
      <c r="S1913" s="32">
        <f t="shared" si="219"/>
        <v>106979.95999999999</v>
      </c>
    </row>
    <row r="1914" spans="1:19">
      <c r="B1914" s="5">
        <v>2011</v>
      </c>
      <c r="C1914" s="31">
        <v>0</v>
      </c>
      <c r="D1914" s="31">
        <v>0</v>
      </c>
      <c r="E1914" s="31">
        <v>0</v>
      </c>
      <c r="F1914" s="31">
        <v>0</v>
      </c>
      <c r="G1914" s="31">
        <v>0</v>
      </c>
      <c r="H1914" s="32">
        <v>292500.02999999997</v>
      </c>
      <c r="I1914" s="32">
        <v>292500.02999999997</v>
      </c>
      <c r="J1914" s="32">
        <v>292500.02999999997</v>
      </c>
      <c r="K1914" s="32">
        <v>292500.02999999997</v>
      </c>
      <c r="L1914" s="32">
        <v>292500.02999999997</v>
      </c>
      <c r="M1914" s="32">
        <v>292500.02999999997</v>
      </c>
      <c r="N1914" s="32">
        <v>292500.02999999997</v>
      </c>
      <c r="O1914" s="32">
        <f t="shared" si="222"/>
        <v>292500.02999999997</v>
      </c>
      <c r="P1914" s="32">
        <f t="shared" si="221"/>
        <v>292500.02999999997</v>
      </c>
      <c r="Q1914" s="32">
        <f t="shared" si="220"/>
        <v>292500.02999999997</v>
      </c>
      <c r="R1914" s="32">
        <f t="shared" si="218"/>
        <v>292500.02999999997</v>
      </c>
      <c r="S1914" s="32">
        <f t="shared" si="219"/>
        <v>292500.02999999997</v>
      </c>
    </row>
    <row r="1915" spans="1:19">
      <c r="B1915" s="5">
        <v>2010</v>
      </c>
      <c r="C1915" s="31">
        <v>0</v>
      </c>
      <c r="D1915" s="31">
        <v>0</v>
      </c>
      <c r="E1915" s="31">
        <v>0</v>
      </c>
      <c r="F1915" s="31">
        <v>0</v>
      </c>
      <c r="G1915" s="32">
        <v>160172.79</v>
      </c>
      <c r="H1915" s="32">
        <v>160172.79</v>
      </c>
      <c r="I1915" s="32">
        <v>160172.79</v>
      </c>
      <c r="J1915" s="32">
        <v>160172.79</v>
      </c>
      <c r="K1915" s="32">
        <v>160172.79</v>
      </c>
      <c r="L1915" s="32">
        <v>160172.79</v>
      </c>
      <c r="M1915" s="32">
        <v>160172.79</v>
      </c>
      <c r="N1915" s="32">
        <v>160172.79</v>
      </c>
      <c r="O1915" s="32">
        <f t="shared" si="222"/>
        <v>160172.79</v>
      </c>
      <c r="P1915" s="32">
        <f t="shared" si="221"/>
        <v>160172.79</v>
      </c>
      <c r="Q1915" s="32">
        <f t="shared" si="220"/>
        <v>160172.79</v>
      </c>
      <c r="R1915" s="32">
        <f t="shared" si="218"/>
        <v>160172.79</v>
      </c>
      <c r="S1915" s="32">
        <f t="shared" si="219"/>
        <v>160172.79</v>
      </c>
    </row>
    <row r="1916" spans="1:19">
      <c r="B1916" s="5">
        <v>2009</v>
      </c>
      <c r="C1916" s="31">
        <v>0</v>
      </c>
      <c r="D1916" s="31">
        <v>0</v>
      </c>
      <c r="E1916" s="31">
        <v>0</v>
      </c>
      <c r="F1916" s="32">
        <v>35565.31</v>
      </c>
      <c r="G1916" s="32">
        <v>35565.31</v>
      </c>
      <c r="H1916" s="32">
        <v>35565.31</v>
      </c>
      <c r="I1916" s="32">
        <v>35565.31</v>
      </c>
      <c r="J1916" s="32">
        <v>35565.31</v>
      </c>
      <c r="K1916" s="32">
        <v>35565.31</v>
      </c>
      <c r="L1916" s="32">
        <v>35565.31</v>
      </c>
      <c r="M1916" s="32">
        <v>35565.31</v>
      </c>
      <c r="N1916" s="32">
        <v>35565.31</v>
      </c>
      <c r="O1916" s="32">
        <f t="shared" si="222"/>
        <v>35565.31</v>
      </c>
      <c r="P1916" s="32">
        <f t="shared" si="221"/>
        <v>35565.31</v>
      </c>
      <c r="Q1916" s="32">
        <f t="shared" si="220"/>
        <v>35565.31</v>
      </c>
      <c r="R1916" s="32">
        <f t="shared" si="218"/>
        <v>35565.31</v>
      </c>
      <c r="S1916" s="32">
        <f t="shared" si="219"/>
        <v>35565.31</v>
      </c>
    </row>
    <row r="1917" spans="1:19">
      <c r="B1917" s="5">
        <v>2008</v>
      </c>
      <c r="C1917" s="31">
        <v>0</v>
      </c>
      <c r="D1917" s="31">
        <v>0</v>
      </c>
      <c r="E1917" s="32">
        <v>679680.07000000007</v>
      </c>
      <c r="F1917" s="32">
        <v>679680.07000000007</v>
      </c>
      <c r="G1917" s="32">
        <v>679680.07000000007</v>
      </c>
      <c r="H1917" s="32">
        <v>679680.07000000007</v>
      </c>
      <c r="I1917" s="32">
        <v>679680.07000000007</v>
      </c>
      <c r="J1917" s="32">
        <v>679680.07000000007</v>
      </c>
      <c r="K1917" s="32">
        <v>679680.07000000007</v>
      </c>
      <c r="L1917" s="32">
        <v>679680.07000000007</v>
      </c>
      <c r="M1917" s="32">
        <v>679680.07000000007</v>
      </c>
      <c r="N1917" s="32">
        <v>679680.07000000007</v>
      </c>
      <c r="O1917" s="32">
        <f t="shared" si="222"/>
        <v>679680.07000000007</v>
      </c>
      <c r="P1917" s="32">
        <f t="shared" si="221"/>
        <v>679680.07000000007</v>
      </c>
      <c r="Q1917" s="32">
        <f t="shared" si="220"/>
        <v>679680.07000000007</v>
      </c>
      <c r="R1917" s="32">
        <f t="shared" si="218"/>
        <v>679680.07000000007</v>
      </c>
      <c r="S1917" s="32">
        <f t="shared" si="219"/>
        <v>679680.07000000007</v>
      </c>
    </row>
    <row r="1918" spans="1:19">
      <c r="B1918" s="5">
        <v>2007</v>
      </c>
      <c r="C1918" s="31">
        <v>0</v>
      </c>
      <c r="D1918" s="32">
        <v>368979.51</v>
      </c>
      <c r="E1918" s="32">
        <v>368979.51</v>
      </c>
      <c r="F1918" s="32">
        <v>368979.51</v>
      </c>
      <c r="G1918" s="32">
        <v>368979.51</v>
      </c>
      <c r="H1918" s="32">
        <v>368979.51</v>
      </c>
      <c r="I1918" s="32">
        <v>368979.51</v>
      </c>
      <c r="J1918" s="32">
        <v>368979.51</v>
      </c>
      <c r="K1918" s="32">
        <v>368979.51</v>
      </c>
      <c r="L1918" s="32">
        <v>368979.51</v>
      </c>
      <c r="M1918" s="32">
        <v>368979.51</v>
      </c>
      <c r="N1918" s="32">
        <v>368979.51</v>
      </c>
      <c r="O1918" s="32">
        <f t="shared" si="222"/>
        <v>368979.51</v>
      </c>
      <c r="P1918" s="32">
        <f t="shared" si="221"/>
        <v>368979.51</v>
      </c>
      <c r="Q1918" s="32">
        <f t="shared" si="220"/>
        <v>368979.51</v>
      </c>
      <c r="R1918" s="32">
        <f t="shared" si="218"/>
        <v>368979.51</v>
      </c>
      <c r="S1918" s="32">
        <f t="shared" si="219"/>
        <v>368979.51</v>
      </c>
    </row>
    <row r="1919" spans="1:19">
      <c r="B1919" s="5">
        <v>2006</v>
      </c>
      <c r="C1919" s="32">
        <v>301898.33</v>
      </c>
      <c r="D1919" s="32">
        <v>301898.33</v>
      </c>
      <c r="E1919" s="32">
        <v>301898.33</v>
      </c>
      <c r="F1919" s="32">
        <v>301898.33</v>
      </c>
      <c r="G1919" s="32">
        <v>301898.33</v>
      </c>
      <c r="H1919" s="32">
        <v>301898.33</v>
      </c>
      <c r="I1919" s="32">
        <v>301898.33</v>
      </c>
      <c r="J1919" s="32">
        <v>301898.33</v>
      </c>
      <c r="K1919" s="32">
        <v>301898.33</v>
      </c>
      <c r="L1919" s="32">
        <v>301898.33</v>
      </c>
      <c r="M1919" s="32">
        <v>301898.33</v>
      </c>
      <c r="N1919" s="32">
        <v>301898.33</v>
      </c>
      <c r="O1919" s="32">
        <f t="shared" si="222"/>
        <v>301898.33</v>
      </c>
      <c r="P1919" s="32">
        <f t="shared" si="221"/>
        <v>301898.33</v>
      </c>
      <c r="Q1919" s="32">
        <f t="shared" si="220"/>
        <v>301898.33</v>
      </c>
      <c r="R1919" s="32">
        <f t="shared" si="218"/>
        <v>301898.33</v>
      </c>
      <c r="S1919" s="32">
        <f t="shared" si="219"/>
        <v>301898.33</v>
      </c>
    </row>
    <row r="1920" spans="1:19">
      <c r="B1920" s="5">
        <v>2005</v>
      </c>
      <c r="C1920" s="32">
        <v>490979.19000000006</v>
      </c>
      <c r="D1920" s="32">
        <v>490979.19000000006</v>
      </c>
      <c r="E1920" s="32">
        <v>490979.19000000006</v>
      </c>
      <c r="F1920" s="32">
        <v>490979.19000000006</v>
      </c>
      <c r="G1920" s="32">
        <v>490979.19000000006</v>
      </c>
      <c r="H1920" s="32">
        <v>490979.19000000006</v>
      </c>
      <c r="I1920" s="32">
        <v>490979.19000000006</v>
      </c>
      <c r="J1920" s="32">
        <v>490979.19000000006</v>
      </c>
      <c r="K1920" s="32">
        <v>490979.19000000006</v>
      </c>
      <c r="L1920" s="32">
        <v>490979.19000000006</v>
      </c>
      <c r="M1920" s="32">
        <v>490979.19000000006</v>
      </c>
      <c r="N1920" s="32">
        <v>490979.19000000006</v>
      </c>
      <c r="O1920" s="32">
        <f t="shared" si="222"/>
        <v>490979.19000000006</v>
      </c>
      <c r="P1920" s="32">
        <f t="shared" si="221"/>
        <v>490979.19000000006</v>
      </c>
      <c r="Q1920" s="32">
        <f t="shared" si="220"/>
        <v>490979.19000000006</v>
      </c>
      <c r="R1920" s="32">
        <f t="shared" si="218"/>
        <v>490979.19000000006</v>
      </c>
      <c r="S1920" s="32">
        <f t="shared" si="219"/>
        <v>490979.19000000006</v>
      </c>
    </row>
    <row r="1921" spans="2:19">
      <c r="B1921" s="5">
        <v>2004</v>
      </c>
      <c r="C1921" s="32">
        <v>337397.86095999996</v>
      </c>
      <c r="D1921" s="32">
        <v>337397.86095999996</v>
      </c>
      <c r="E1921" s="32">
        <v>337397.86095999996</v>
      </c>
      <c r="F1921" s="32">
        <v>337397.86095999996</v>
      </c>
      <c r="G1921" s="32">
        <v>337397.86095999996</v>
      </c>
      <c r="H1921" s="32">
        <v>337397.86095999996</v>
      </c>
      <c r="I1921" s="32">
        <v>337397.86095999996</v>
      </c>
      <c r="J1921" s="32">
        <v>337397.86095999996</v>
      </c>
      <c r="K1921" s="32">
        <v>337397.86095999996</v>
      </c>
      <c r="L1921" s="32">
        <v>337397.86095999996</v>
      </c>
      <c r="M1921" s="32">
        <v>337397.86095999996</v>
      </c>
      <c r="N1921" s="32">
        <v>337397.86095999996</v>
      </c>
      <c r="O1921" s="32">
        <f t="shared" si="222"/>
        <v>337397.86095999996</v>
      </c>
      <c r="P1921" s="32">
        <f t="shared" si="221"/>
        <v>337397.86095999996</v>
      </c>
      <c r="Q1921" s="32">
        <f t="shared" si="220"/>
        <v>337397.86095999996</v>
      </c>
      <c r="R1921" s="32">
        <f t="shared" si="218"/>
        <v>337397.86095999996</v>
      </c>
      <c r="S1921" s="32">
        <f t="shared" si="219"/>
        <v>337397.86095999996</v>
      </c>
    </row>
    <row r="1922" spans="2:19">
      <c r="B1922" s="5">
        <v>2003</v>
      </c>
      <c r="C1922" s="32">
        <v>17692.990000000002</v>
      </c>
      <c r="D1922" s="32">
        <v>17692.990000000002</v>
      </c>
      <c r="E1922" s="32">
        <v>17692.990000000002</v>
      </c>
      <c r="F1922" s="32">
        <v>17692.990000000002</v>
      </c>
      <c r="G1922" s="32">
        <v>17692.990000000002</v>
      </c>
      <c r="H1922" s="32">
        <v>17692.990000000002</v>
      </c>
      <c r="I1922" s="32">
        <v>17692.990000000002</v>
      </c>
      <c r="J1922" s="32">
        <v>17692.990000000002</v>
      </c>
      <c r="K1922" s="32">
        <v>17692.990000000002</v>
      </c>
      <c r="L1922" s="32">
        <v>17692.990000000002</v>
      </c>
      <c r="M1922" s="32">
        <v>17692.990000000002</v>
      </c>
      <c r="N1922" s="32">
        <v>17692.990000000002</v>
      </c>
      <c r="O1922" s="32">
        <f t="shared" si="222"/>
        <v>17692.990000000002</v>
      </c>
      <c r="P1922" s="32">
        <f t="shared" si="221"/>
        <v>17692.990000000002</v>
      </c>
      <c r="Q1922" s="32">
        <f t="shared" si="220"/>
        <v>17692.990000000002</v>
      </c>
      <c r="R1922" s="32">
        <f t="shared" si="218"/>
        <v>17692.990000000002</v>
      </c>
      <c r="S1922" s="32">
        <f t="shared" si="219"/>
        <v>17692.990000000002</v>
      </c>
    </row>
    <row r="1923" spans="2:19">
      <c r="B1923" s="5">
        <v>2002</v>
      </c>
      <c r="C1923" s="32">
        <v>33287.11</v>
      </c>
      <c r="D1923" s="32">
        <v>33287.11</v>
      </c>
      <c r="E1923" s="32">
        <v>33287.11</v>
      </c>
      <c r="F1923" s="32">
        <v>33287.11</v>
      </c>
      <c r="G1923" s="32">
        <v>33287.11</v>
      </c>
      <c r="H1923" s="32">
        <v>33287.11</v>
      </c>
      <c r="I1923" s="32">
        <v>33287.11</v>
      </c>
      <c r="J1923" s="32">
        <v>33287.11</v>
      </c>
      <c r="K1923" s="32">
        <v>33287.11</v>
      </c>
      <c r="L1923" s="32">
        <v>33287.11</v>
      </c>
      <c r="M1923" s="32">
        <v>33287.11</v>
      </c>
      <c r="N1923" s="32">
        <v>33287.11</v>
      </c>
      <c r="O1923" s="32">
        <f t="shared" si="222"/>
        <v>33287.11</v>
      </c>
      <c r="P1923" s="32">
        <f t="shared" si="221"/>
        <v>33287.11</v>
      </c>
      <c r="Q1923" s="32">
        <f t="shared" si="220"/>
        <v>33287.11</v>
      </c>
      <c r="R1923" s="32">
        <f t="shared" si="218"/>
        <v>33287.11</v>
      </c>
      <c r="S1923" s="32">
        <f t="shared" si="219"/>
        <v>33287.11</v>
      </c>
    </row>
    <row r="1924" spans="2:19">
      <c r="B1924" s="5">
        <v>2001</v>
      </c>
      <c r="C1924" s="32">
        <v>46512.34</v>
      </c>
      <c r="D1924" s="32">
        <v>46512.34</v>
      </c>
      <c r="E1924" s="32">
        <v>46512.34</v>
      </c>
      <c r="F1924" s="32">
        <v>46512.34</v>
      </c>
      <c r="G1924" s="32">
        <v>46512.34</v>
      </c>
      <c r="H1924" s="32">
        <v>46512.34</v>
      </c>
      <c r="I1924" s="32">
        <v>46512.34</v>
      </c>
      <c r="J1924" s="32">
        <v>46512.34</v>
      </c>
      <c r="K1924" s="32">
        <v>46512.34</v>
      </c>
      <c r="L1924" s="32">
        <v>46512.34</v>
      </c>
      <c r="M1924" s="32">
        <v>46512.34</v>
      </c>
      <c r="N1924" s="32">
        <v>46512.34</v>
      </c>
      <c r="O1924" s="32">
        <f t="shared" si="222"/>
        <v>46512.34</v>
      </c>
      <c r="P1924" s="32">
        <f t="shared" si="221"/>
        <v>46512.34</v>
      </c>
      <c r="Q1924" s="32">
        <f t="shared" si="220"/>
        <v>46512.34</v>
      </c>
      <c r="R1924" s="32">
        <f t="shared" si="218"/>
        <v>46512.34</v>
      </c>
      <c r="S1924" s="32">
        <f t="shared" si="219"/>
        <v>46512.34</v>
      </c>
    </row>
    <row r="1925" spans="2:19">
      <c r="B1925" s="5">
        <v>2000</v>
      </c>
      <c r="C1925" s="32">
        <v>171753.16999999998</v>
      </c>
      <c r="D1925" s="32">
        <v>171753.16999999998</v>
      </c>
      <c r="E1925" s="32">
        <v>171753.16999999998</v>
      </c>
      <c r="F1925" s="32">
        <v>171753.16999999998</v>
      </c>
      <c r="G1925" s="32">
        <v>171753.16999999998</v>
      </c>
      <c r="H1925" s="32">
        <v>171753.16999999998</v>
      </c>
      <c r="I1925" s="32">
        <v>171753.16999999998</v>
      </c>
      <c r="J1925" s="32">
        <v>171753.16999999998</v>
      </c>
      <c r="K1925" s="32">
        <v>171753.16999999998</v>
      </c>
      <c r="L1925" s="32">
        <v>171753.16999999998</v>
      </c>
      <c r="M1925" s="32">
        <v>171753.16999999998</v>
      </c>
      <c r="N1925" s="32">
        <v>171753.16999999998</v>
      </c>
      <c r="O1925" s="32">
        <f t="shared" si="222"/>
        <v>171753.16999999998</v>
      </c>
      <c r="P1925" s="32">
        <f t="shared" si="221"/>
        <v>171753.16999999998</v>
      </c>
      <c r="Q1925" s="32">
        <f t="shared" si="220"/>
        <v>171753.16999999998</v>
      </c>
      <c r="R1925" s="32">
        <f t="shared" si="218"/>
        <v>171753.16999999998</v>
      </c>
      <c r="S1925" s="32">
        <f t="shared" si="219"/>
        <v>171753.16999999998</v>
      </c>
    </row>
    <row r="1926" spans="2:19">
      <c r="B1926" s="5">
        <v>1999</v>
      </c>
      <c r="C1926" s="32">
        <v>183450.58</v>
      </c>
      <c r="D1926" s="32">
        <v>183450.58</v>
      </c>
      <c r="E1926" s="32">
        <v>183450.58</v>
      </c>
      <c r="F1926" s="32">
        <v>183450.58</v>
      </c>
      <c r="G1926" s="32">
        <v>183450.58</v>
      </c>
      <c r="H1926" s="32">
        <v>183450.58</v>
      </c>
      <c r="I1926" s="32">
        <v>183450.58</v>
      </c>
      <c r="J1926" s="32">
        <v>183450.58</v>
      </c>
      <c r="K1926" s="32">
        <v>183450.58</v>
      </c>
      <c r="L1926" s="32">
        <v>183450.58</v>
      </c>
      <c r="M1926" s="32">
        <v>183450.58</v>
      </c>
      <c r="N1926" s="32">
        <v>183450.58</v>
      </c>
      <c r="O1926" s="32">
        <f t="shared" si="222"/>
        <v>183450.58</v>
      </c>
      <c r="P1926" s="32">
        <f t="shared" si="221"/>
        <v>183450.58</v>
      </c>
      <c r="Q1926" s="32">
        <f t="shared" si="220"/>
        <v>183450.58</v>
      </c>
      <c r="R1926" s="32">
        <f t="shared" si="218"/>
        <v>183450.58</v>
      </c>
      <c r="S1926" s="32">
        <f t="shared" si="219"/>
        <v>183450.58</v>
      </c>
    </row>
    <row r="1927" spans="2:19">
      <c r="B1927" s="5">
        <v>1998</v>
      </c>
      <c r="C1927" s="32">
        <v>130268.48</v>
      </c>
      <c r="D1927" s="32">
        <v>130268.48</v>
      </c>
      <c r="E1927" s="32">
        <v>130268.48</v>
      </c>
      <c r="F1927" s="32">
        <v>130268.48</v>
      </c>
      <c r="G1927" s="32">
        <v>130268.48</v>
      </c>
      <c r="H1927" s="32">
        <v>130268.48</v>
      </c>
      <c r="I1927" s="32">
        <v>130268.48</v>
      </c>
      <c r="J1927" s="32">
        <v>130268.48</v>
      </c>
      <c r="K1927" s="32">
        <v>130268.48</v>
      </c>
      <c r="L1927" s="32">
        <v>130268.48</v>
      </c>
      <c r="M1927" s="32">
        <v>130268.48</v>
      </c>
      <c r="N1927" s="32">
        <v>130268.48</v>
      </c>
      <c r="O1927" s="32">
        <f t="shared" si="222"/>
        <v>130268.48</v>
      </c>
      <c r="P1927" s="32">
        <f t="shared" si="221"/>
        <v>130268.48</v>
      </c>
      <c r="Q1927" s="32">
        <f t="shared" si="220"/>
        <v>130268.48</v>
      </c>
      <c r="R1927" s="32">
        <f t="shared" si="218"/>
        <v>130268.48</v>
      </c>
      <c r="S1927" s="32">
        <f t="shared" si="219"/>
        <v>130268.48</v>
      </c>
    </row>
    <row r="1928" spans="2:19">
      <c r="B1928" s="5">
        <v>1997</v>
      </c>
      <c r="C1928" s="32">
        <v>132956.35</v>
      </c>
      <c r="D1928" s="32">
        <v>132956.35</v>
      </c>
      <c r="E1928" s="32">
        <v>132956.35</v>
      </c>
      <c r="F1928" s="32">
        <v>132956.35</v>
      </c>
      <c r="G1928" s="32">
        <v>132956.35</v>
      </c>
      <c r="H1928" s="32">
        <v>132956.35</v>
      </c>
      <c r="I1928" s="32">
        <v>132956.35</v>
      </c>
      <c r="J1928" s="32">
        <v>132956.35</v>
      </c>
      <c r="K1928" s="32">
        <v>132956.35</v>
      </c>
      <c r="L1928" s="32">
        <v>132956.35</v>
      </c>
      <c r="M1928" s="32">
        <v>132956.35</v>
      </c>
      <c r="N1928" s="32">
        <v>132956.35</v>
      </c>
      <c r="O1928" s="32">
        <f t="shared" si="222"/>
        <v>132956.35</v>
      </c>
      <c r="P1928" s="32">
        <f t="shared" si="221"/>
        <v>132956.35</v>
      </c>
      <c r="Q1928" s="32">
        <f t="shared" si="220"/>
        <v>132956.35</v>
      </c>
      <c r="R1928" s="32">
        <f t="shared" si="218"/>
        <v>132956.35</v>
      </c>
      <c r="S1928" s="32">
        <f t="shared" si="219"/>
        <v>132956.35</v>
      </c>
    </row>
    <row r="1929" spans="2:19">
      <c r="B1929" s="5">
        <v>1996</v>
      </c>
      <c r="C1929" s="32">
        <v>116428.84</v>
      </c>
      <c r="D1929" s="32">
        <v>116428.84</v>
      </c>
      <c r="E1929" s="32">
        <v>116428.84</v>
      </c>
      <c r="F1929" s="32">
        <v>116428.84</v>
      </c>
      <c r="G1929" s="32">
        <v>116428.84</v>
      </c>
      <c r="H1929" s="32">
        <v>116428.84</v>
      </c>
      <c r="I1929" s="32">
        <v>116428.84</v>
      </c>
      <c r="J1929" s="32">
        <v>116428.84</v>
      </c>
      <c r="K1929" s="32">
        <v>116428.84</v>
      </c>
      <c r="L1929" s="32">
        <v>116428.84</v>
      </c>
      <c r="M1929" s="32">
        <v>116428.84</v>
      </c>
      <c r="N1929" s="32">
        <v>116428.84</v>
      </c>
      <c r="O1929" s="32">
        <f t="shared" si="222"/>
        <v>116428.84</v>
      </c>
      <c r="P1929" s="32">
        <f t="shared" si="221"/>
        <v>116428.84</v>
      </c>
      <c r="Q1929" s="32">
        <f t="shared" si="220"/>
        <v>116428.84</v>
      </c>
      <c r="R1929" s="32">
        <f t="shared" si="218"/>
        <v>116428.84</v>
      </c>
      <c r="S1929" s="32">
        <f t="shared" si="219"/>
        <v>116428.84</v>
      </c>
    </row>
    <row r="1930" spans="2:19">
      <c r="B1930" s="5">
        <v>1995</v>
      </c>
      <c r="C1930" s="32">
        <v>1640228.95</v>
      </c>
      <c r="D1930" s="32">
        <v>1640228.95</v>
      </c>
      <c r="E1930" s="32">
        <v>1640228.95</v>
      </c>
      <c r="F1930" s="32">
        <v>1615215.16</v>
      </c>
      <c r="G1930" s="32">
        <v>1615215.16</v>
      </c>
      <c r="H1930" s="32">
        <v>1615215.16</v>
      </c>
      <c r="I1930" s="32">
        <v>1615215.16</v>
      </c>
      <c r="J1930" s="32">
        <v>1615215.16</v>
      </c>
      <c r="K1930" s="32">
        <v>1615215.16</v>
      </c>
      <c r="L1930" s="32">
        <v>1615215.16</v>
      </c>
      <c r="M1930" s="32">
        <v>1615215.16</v>
      </c>
      <c r="N1930" s="32">
        <v>1615215.16</v>
      </c>
      <c r="O1930" s="32">
        <f t="shared" si="222"/>
        <v>1615215.16</v>
      </c>
      <c r="P1930" s="32">
        <f t="shared" si="221"/>
        <v>1615215.16</v>
      </c>
      <c r="Q1930" s="32">
        <f t="shared" si="220"/>
        <v>1615215.16</v>
      </c>
      <c r="R1930" s="32">
        <f t="shared" si="218"/>
        <v>1615215.16</v>
      </c>
      <c r="S1930" s="32">
        <f t="shared" si="219"/>
        <v>1615215.16</v>
      </c>
    </row>
    <row r="1931" spans="2:19">
      <c r="B1931" s="5">
        <v>1994</v>
      </c>
      <c r="C1931" s="32">
        <v>808686.85</v>
      </c>
      <c r="D1931" s="32">
        <v>808686.85</v>
      </c>
      <c r="E1931" s="32">
        <v>808686.85</v>
      </c>
      <c r="F1931" s="32">
        <v>808686.85</v>
      </c>
      <c r="G1931" s="32">
        <v>808686.85</v>
      </c>
      <c r="H1931" s="32">
        <v>808686.85</v>
      </c>
      <c r="I1931" s="32">
        <v>808686.85</v>
      </c>
      <c r="J1931" s="32">
        <v>808686.85</v>
      </c>
      <c r="K1931" s="32">
        <v>808686.85</v>
      </c>
      <c r="L1931" s="32">
        <v>808686.85</v>
      </c>
      <c r="M1931" s="32">
        <v>808686.85</v>
      </c>
      <c r="N1931" s="32">
        <v>808686.85</v>
      </c>
      <c r="O1931" s="32">
        <f t="shared" si="222"/>
        <v>808686.85</v>
      </c>
      <c r="P1931" s="32">
        <f t="shared" si="221"/>
        <v>808686.85</v>
      </c>
      <c r="Q1931" s="32">
        <f t="shared" si="220"/>
        <v>808686.85</v>
      </c>
      <c r="R1931" s="32">
        <f t="shared" si="218"/>
        <v>808686.85</v>
      </c>
      <c r="S1931" s="32">
        <f t="shared" si="219"/>
        <v>808686.85</v>
      </c>
    </row>
    <row r="1932" spans="2:19">
      <c r="B1932" s="5">
        <v>1993</v>
      </c>
      <c r="C1932" s="32">
        <v>47648.83</v>
      </c>
      <c r="D1932" s="32">
        <v>47648.83</v>
      </c>
      <c r="E1932" s="32">
        <v>47648.83</v>
      </c>
      <c r="F1932" s="32">
        <v>47648.83</v>
      </c>
      <c r="G1932" s="32">
        <v>47648.83</v>
      </c>
      <c r="H1932" s="32">
        <v>47648.83</v>
      </c>
      <c r="I1932" s="32">
        <v>47648.83</v>
      </c>
      <c r="J1932" s="32">
        <v>47648.83</v>
      </c>
      <c r="K1932" s="32">
        <v>47648.83</v>
      </c>
      <c r="L1932" s="32">
        <v>47648.83</v>
      </c>
      <c r="M1932" s="32">
        <v>47648.83</v>
      </c>
      <c r="N1932" s="32">
        <v>47648.83</v>
      </c>
      <c r="O1932" s="32">
        <f t="shared" si="222"/>
        <v>47648.83</v>
      </c>
      <c r="P1932" s="32">
        <f t="shared" si="221"/>
        <v>47648.83</v>
      </c>
      <c r="Q1932" s="32">
        <f t="shared" si="220"/>
        <v>47648.83</v>
      </c>
      <c r="R1932" s="32">
        <f t="shared" si="218"/>
        <v>47648.83</v>
      </c>
      <c r="S1932" s="32">
        <f t="shared" si="219"/>
        <v>47648.83</v>
      </c>
    </row>
    <row r="1933" spans="2:19">
      <c r="B1933" s="5">
        <v>1992</v>
      </c>
      <c r="C1933" s="32">
        <v>60366.7</v>
      </c>
      <c r="D1933" s="32">
        <v>60366.7</v>
      </c>
      <c r="E1933" s="32">
        <v>60366.7</v>
      </c>
      <c r="F1933" s="32">
        <v>60366.7</v>
      </c>
      <c r="G1933" s="32">
        <v>60366.7</v>
      </c>
      <c r="H1933" s="32">
        <v>60366.7</v>
      </c>
      <c r="I1933" s="32">
        <v>60366.7</v>
      </c>
      <c r="J1933" s="32">
        <v>60366.7</v>
      </c>
      <c r="K1933" s="32">
        <v>60366.7</v>
      </c>
      <c r="L1933" s="32">
        <v>60366.7</v>
      </c>
      <c r="M1933" s="32">
        <v>60366.7</v>
      </c>
      <c r="N1933" s="32">
        <v>60366.7</v>
      </c>
      <c r="O1933" s="32">
        <f t="shared" si="222"/>
        <v>60366.7</v>
      </c>
      <c r="P1933" s="32">
        <f t="shared" si="221"/>
        <v>60366.7</v>
      </c>
      <c r="Q1933" s="32">
        <f t="shared" si="220"/>
        <v>60366.7</v>
      </c>
      <c r="R1933" s="32">
        <f t="shared" si="218"/>
        <v>60366.7</v>
      </c>
      <c r="S1933" s="32">
        <f t="shared" si="219"/>
        <v>60366.7</v>
      </c>
    </row>
    <row r="1934" spans="2:19">
      <c r="B1934" s="5">
        <v>1991</v>
      </c>
      <c r="C1934" s="32">
        <v>54250.11</v>
      </c>
      <c r="D1934" s="32">
        <v>54250.11</v>
      </c>
      <c r="E1934" s="32">
        <v>54250.11</v>
      </c>
      <c r="F1934" s="32">
        <v>54250.11</v>
      </c>
      <c r="G1934" s="32">
        <v>54250.11</v>
      </c>
      <c r="H1934" s="32">
        <v>54250.11</v>
      </c>
      <c r="I1934" s="32">
        <v>54250.11</v>
      </c>
      <c r="J1934" s="32">
        <v>54250.11</v>
      </c>
      <c r="K1934" s="32">
        <v>54250.11</v>
      </c>
      <c r="L1934" s="32">
        <v>54250.11</v>
      </c>
      <c r="M1934" s="32">
        <v>54250.11</v>
      </c>
      <c r="N1934" s="32">
        <v>54250.11</v>
      </c>
      <c r="O1934" s="32">
        <f t="shared" si="222"/>
        <v>54250.11</v>
      </c>
      <c r="P1934" s="32">
        <f t="shared" si="221"/>
        <v>54250.11</v>
      </c>
      <c r="Q1934" s="32">
        <f t="shared" si="220"/>
        <v>54250.11</v>
      </c>
      <c r="R1934" s="32">
        <f t="shared" si="218"/>
        <v>54250.11</v>
      </c>
      <c r="S1934" s="32">
        <f t="shared" si="219"/>
        <v>54250.11</v>
      </c>
    </row>
    <row r="1935" spans="2:19">
      <c r="B1935" s="5">
        <v>1990</v>
      </c>
      <c r="C1935" s="32">
        <v>46050.01</v>
      </c>
      <c r="D1935" s="32">
        <v>46050.01</v>
      </c>
      <c r="E1935" s="32">
        <v>46050.01</v>
      </c>
      <c r="F1935" s="32">
        <v>46050.01</v>
      </c>
      <c r="G1935" s="32">
        <v>46050.01</v>
      </c>
      <c r="H1935" s="32">
        <v>46050.01</v>
      </c>
      <c r="I1935" s="32">
        <v>46050.01</v>
      </c>
      <c r="J1935" s="32">
        <v>46050.01</v>
      </c>
      <c r="K1935" s="32">
        <v>46050.01</v>
      </c>
      <c r="L1935" s="32">
        <v>46050.01</v>
      </c>
      <c r="M1935" s="32">
        <v>46050.01</v>
      </c>
      <c r="N1935" s="32">
        <v>46050.01</v>
      </c>
      <c r="O1935" s="32">
        <f t="shared" si="222"/>
        <v>46050.01</v>
      </c>
      <c r="P1935" s="32">
        <f t="shared" si="221"/>
        <v>46050.01</v>
      </c>
      <c r="Q1935" s="32">
        <f t="shared" si="220"/>
        <v>46050.01</v>
      </c>
      <c r="R1935" s="32">
        <f t="shared" si="218"/>
        <v>46050.01</v>
      </c>
      <c r="S1935" s="32">
        <f t="shared" si="219"/>
        <v>46050.01</v>
      </c>
    </row>
    <row r="1936" spans="2:19">
      <c r="B1936" s="5">
        <v>1989</v>
      </c>
      <c r="C1936" s="32">
        <v>44231.86</v>
      </c>
      <c r="D1936" s="32">
        <v>44231.86</v>
      </c>
      <c r="E1936" s="32">
        <v>44231.86</v>
      </c>
      <c r="F1936" s="32">
        <v>44231.86</v>
      </c>
      <c r="G1936" s="32">
        <v>44231.86</v>
      </c>
      <c r="H1936" s="32">
        <v>44231.86</v>
      </c>
      <c r="I1936" s="32">
        <v>44231.86</v>
      </c>
      <c r="J1936" s="32">
        <v>44231.86</v>
      </c>
      <c r="K1936" s="32">
        <v>44231.86</v>
      </c>
      <c r="L1936" s="32">
        <v>44231.86</v>
      </c>
      <c r="M1936" s="32">
        <v>44231.86</v>
      </c>
      <c r="N1936" s="32">
        <v>44231.86</v>
      </c>
      <c r="O1936" s="32">
        <f t="shared" si="222"/>
        <v>44231.86</v>
      </c>
      <c r="P1936" s="32">
        <f t="shared" si="221"/>
        <v>44231.86</v>
      </c>
      <c r="Q1936" s="32">
        <f t="shared" si="220"/>
        <v>44231.86</v>
      </c>
      <c r="R1936" s="32">
        <f t="shared" si="218"/>
        <v>44231.86</v>
      </c>
      <c r="S1936" s="32">
        <f t="shared" si="219"/>
        <v>44231.86</v>
      </c>
    </row>
    <row r="1937" spans="2:19">
      <c r="B1937" s="5">
        <v>1988</v>
      </c>
      <c r="C1937" s="32">
        <v>193128.24</v>
      </c>
      <c r="D1937" s="32">
        <v>193128.24</v>
      </c>
      <c r="E1937" s="32">
        <v>193128.24</v>
      </c>
      <c r="F1937" s="32">
        <v>193128.24</v>
      </c>
      <c r="G1937" s="32">
        <v>193128.24</v>
      </c>
      <c r="H1937" s="32">
        <v>193128.24</v>
      </c>
      <c r="I1937" s="32">
        <v>193128.24</v>
      </c>
      <c r="J1937" s="32">
        <v>193128.24</v>
      </c>
      <c r="K1937" s="32">
        <v>193128.24</v>
      </c>
      <c r="L1937" s="32">
        <v>193128.24</v>
      </c>
      <c r="M1937" s="32">
        <v>193128.24</v>
      </c>
      <c r="N1937" s="32">
        <v>193128.24</v>
      </c>
      <c r="O1937" s="32">
        <f t="shared" si="222"/>
        <v>193128.24</v>
      </c>
      <c r="P1937" s="32">
        <f t="shared" si="221"/>
        <v>193128.24</v>
      </c>
      <c r="Q1937" s="32">
        <f t="shared" si="220"/>
        <v>193128.24</v>
      </c>
      <c r="R1937" s="32">
        <f t="shared" si="218"/>
        <v>193128.24</v>
      </c>
      <c r="S1937" s="32">
        <f t="shared" si="219"/>
        <v>193128.24</v>
      </c>
    </row>
    <row r="1938" spans="2:19">
      <c r="B1938" s="5">
        <v>1987</v>
      </c>
      <c r="C1938" s="32">
        <v>188645.74</v>
      </c>
      <c r="D1938" s="32">
        <v>188645.74</v>
      </c>
      <c r="E1938" s="32">
        <v>188645.74</v>
      </c>
      <c r="F1938" s="32">
        <v>188645.74</v>
      </c>
      <c r="G1938" s="32">
        <v>188645.74</v>
      </c>
      <c r="H1938" s="32">
        <v>188645.74</v>
      </c>
      <c r="I1938" s="32">
        <v>188645.74</v>
      </c>
      <c r="J1938" s="32">
        <v>188645.74</v>
      </c>
      <c r="K1938" s="32">
        <v>188645.74</v>
      </c>
      <c r="L1938" s="32">
        <v>188645.74</v>
      </c>
      <c r="M1938" s="32">
        <v>188645.74</v>
      </c>
      <c r="N1938" s="32">
        <v>188645.74</v>
      </c>
      <c r="O1938" s="32">
        <f t="shared" si="222"/>
        <v>188645.74</v>
      </c>
      <c r="P1938" s="32">
        <f t="shared" si="221"/>
        <v>188645.74</v>
      </c>
      <c r="Q1938" s="32">
        <f t="shared" si="220"/>
        <v>188645.74</v>
      </c>
      <c r="R1938" s="32">
        <f t="shared" si="218"/>
        <v>188645.74</v>
      </c>
      <c r="S1938" s="32">
        <f t="shared" si="219"/>
        <v>188645.74</v>
      </c>
    </row>
    <row r="1939" spans="2:19">
      <c r="B1939" s="5">
        <v>1986</v>
      </c>
      <c r="C1939" s="32">
        <v>200591.56999999998</v>
      </c>
      <c r="D1939" s="32">
        <v>200591.56999999998</v>
      </c>
      <c r="E1939" s="32">
        <v>200591.56999999998</v>
      </c>
      <c r="F1939" s="32">
        <v>200591.56999999998</v>
      </c>
      <c r="G1939" s="32">
        <v>200591.56999999998</v>
      </c>
      <c r="H1939" s="32">
        <v>200591.56999999998</v>
      </c>
      <c r="I1939" s="32">
        <v>200591.56999999998</v>
      </c>
      <c r="J1939" s="32">
        <v>200591.56999999998</v>
      </c>
      <c r="K1939" s="32">
        <v>200591.56999999998</v>
      </c>
      <c r="L1939" s="32">
        <v>200591.56999999998</v>
      </c>
      <c r="M1939" s="32">
        <v>200591.56999999998</v>
      </c>
      <c r="N1939" s="32">
        <v>200591.56999999998</v>
      </c>
      <c r="O1939" s="32">
        <f t="shared" si="222"/>
        <v>200591.56999999998</v>
      </c>
      <c r="P1939" s="32">
        <f t="shared" si="221"/>
        <v>200591.56999999998</v>
      </c>
      <c r="Q1939" s="32">
        <f t="shared" si="220"/>
        <v>200591.56999999998</v>
      </c>
      <c r="R1939" s="32">
        <f t="shared" si="218"/>
        <v>200591.56999999998</v>
      </c>
      <c r="S1939" s="32">
        <f t="shared" si="219"/>
        <v>200591.56999999998</v>
      </c>
    </row>
    <row r="1940" spans="2:19">
      <c r="B1940" s="5">
        <v>1985</v>
      </c>
      <c r="C1940" s="32">
        <v>636973.56000000006</v>
      </c>
      <c r="D1940" s="32">
        <v>636973.56000000006</v>
      </c>
      <c r="E1940" s="32">
        <v>636973.56000000006</v>
      </c>
      <c r="F1940" s="32">
        <v>636973.56000000006</v>
      </c>
      <c r="G1940" s="32">
        <v>636973.56000000006</v>
      </c>
      <c r="H1940" s="32">
        <v>636973.56000000006</v>
      </c>
      <c r="I1940" s="32">
        <v>636973.56000000006</v>
      </c>
      <c r="J1940" s="32">
        <v>636973.56000000006</v>
      </c>
      <c r="K1940" s="32">
        <v>636973.56000000006</v>
      </c>
      <c r="L1940" s="32">
        <v>636973.56000000006</v>
      </c>
      <c r="M1940" s="32">
        <v>636973.56000000006</v>
      </c>
      <c r="N1940" s="32">
        <v>636973.56000000006</v>
      </c>
      <c r="O1940" s="32">
        <f t="shared" si="222"/>
        <v>636973.56000000006</v>
      </c>
      <c r="P1940" s="32">
        <f t="shared" si="221"/>
        <v>636973.56000000006</v>
      </c>
      <c r="Q1940" s="32">
        <f t="shared" si="220"/>
        <v>636973.56000000006</v>
      </c>
      <c r="R1940" s="32">
        <f t="shared" si="218"/>
        <v>636973.56000000006</v>
      </c>
      <c r="S1940" s="32">
        <f t="shared" si="219"/>
        <v>636973.56000000006</v>
      </c>
    </row>
    <row r="1941" spans="2:19">
      <c r="B1941" s="5">
        <v>1984</v>
      </c>
      <c r="C1941" s="32">
        <v>5420.72</v>
      </c>
      <c r="D1941" s="32">
        <v>5420.72</v>
      </c>
      <c r="E1941" s="32">
        <v>5420.72</v>
      </c>
      <c r="F1941" s="32">
        <v>5420.72</v>
      </c>
      <c r="G1941" s="32">
        <v>5420.72</v>
      </c>
      <c r="H1941" s="32">
        <v>5420.72</v>
      </c>
      <c r="I1941" s="32">
        <v>5420.72</v>
      </c>
      <c r="J1941" s="32">
        <v>5420.72</v>
      </c>
      <c r="K1941" s="32">
        <v>5420.72</v>
      </c>
      <c r="L1941" s="32">
        <v>5420.72</v>
      </c>
      <c r="M1941" s="32">
        <v>5420.72</v>
      </c>
      <c r="N1941" s="32">
        <v>5420.72</v>
      </c>
      <c r="O1941" s="32">
        <f t="shared" si="222"/>
        <v>5420.72</v>
      </c>
      <c r="P1941" s="32">
        <f t="shared" si="221"/>
        <v>5420.72</v>
      </c>
      <c r="Q1941" s="32">
        <f t="shared" si="220"/>
        <v>5420.72</v>
      </c>
      <c r="R1941" s="32">
        <f t="shared" si="218"/>
        <v>5420.72</v>
      </c>
      <c r="S1941" s="32">
        <f t="shared" si="219"/>
        <v>5420.72</v>
      </c>
    </row>
    <row r="1942" spans="2:19">
      <c r="B1942" s="5">
        <v>1983</v>
      </c>
      <c r="C1942" s="32">
        <v>30629.45</v>
      </c>
      <c r="D1942" s="32">
        <v>30629.45</v>
      </c>
      <c r="E1942" s="32">
        <v>30629.45</v>
      </c>
      <c r="F1942" s="32">
        <v>30629.45</v>
      </c>
      <c r="G1942" s="32">
        <v>30629.45</v>
      </c>
      <c r="H1942" s="32">
        <v>30629.45</v>
      </c>
      <c r="I1942" s="32">
        <v>30629.45</v>
      </c>
      <c r="J1942" s="32">
        <v>30629.45</v>
      </c>
      <c r="K1942" s="32">
        <v>30629.45</v>
      </c>
      <c r="L1942" s="32">
        <v>30629.45</v>
      </c>
      <c r="M1942" s="32">
        <v>30629.45</v>
      </c>
      <c r="N1942" s="32">
        <v>30629.45</v>
      </c>
      <c r="O1942" s="32">
        <f t="shared" si="222"/>
        <v>30629.45</v>
      </c>
      <c r="P1942" s="32">
        <f t="shared" si="221"/>
        <v>30629.45</v>
      </c>
      <c r="Q1942" s="32">
        <f t="shared" si="220"/>
        <v>30629.45</v>
      </c>
      <c r="R1942" s="32">
        <f t="shared" si="218"/>
        <v>30629.45</v>
      </c>
      <c r="S1942" s="32">
        <f t="shared" si="219"/>
        <v>30629.45</v>
      </c>
    </row>
    <row r="1943" spans="2:19">
      <c r="B1943" s="5">
        <v>1982</v>
      </c>
      <c r="C1943" s="32">
        <v>35823.67</v>
      </c>
      <c r="D1943" s="32">
        <v>35823.67</v>
      </c>
      <c r="E1943" s="32">
        <v>35823.67</v>
      </c>
      <c r="F1943" s="32">
        <v>35823.67</v>
      </c>
      <c r="G1943" s="32">
        <v>35823.67</v>
      </c>
      <c r="H1943" s="32">
        <v>35823.67</v>
      </c>
      <c r="I1943" s="32">
        <v>35823.67</v>
      </c>
      <c r="J1943" s="32">
        <v>35823.67</v>
      </c>
      <c r="K1943" s="32">
        <v>35823.67</v>
      </c>
      <c r="L1943" s="32">
        <v>35823.67</v>
      </c>
      <c r="M1943" s="32">
        <v>35823.67</v>
      </c>
      <c r="N1943" s="32">
        <v>35823.67</v>
      </c>
      <c r="O1943" s="32">
        <f t="shared" si="222"/>
        <v>35823.67</v>
      </c>
      <c r="P1943" s="32">
        <f t="shared" si="221"/>
        <v>35823.67</v>
      </c>
      <c r="Q1943" s="32">
        <f t="shared" si="220"/>
        <v>35823.67</v>
      </c>
      <c r="R1943" s="32">
        <f t="shared" si="218"/>
        <v>35823.67</v>
      </c>
      <c r="S1943" s="32">
        <f t="shared" si="219"/>
        <v>35823.67</v>
      </c>
    </row>
    <row r="1944" spans="2:19">
      <c r="B1944" s="5">
        <v>1981</v>
      </c>
      <c r="C1944" s="32">
        <v>85076.92</v>
      </c>
      <c r="D1944" s="32">
        <v>85076.92</v>
      </c>
      <c r="E1944" s="32">
        <v>85076.92</v>
      </c>
      <c r="F1944" s="32">
        <v>85076.92</v>
      </c>
      <c r="G1944" s="32">
        <v>85076.92</v>
      </c>
      <c r="H1944" s="32">
        <v>85076.92</v>
      </c>
      <c r="I1944" s="32">
        <v>85076.92</v>
      </c>
      <c r="J1944" s="32">
        <v>85076.92</v>
      </c>
      <c r="K1944" s="32">
        <v>85076.92</v>
      </c>
      <c r="L1944" s="32">
        <v>85076.92</v>
      </c>
      <c r="M1944" s="32">
        <v>85076.92</v>
      </c>
      <c r="N1944" s="32">
        <v>85076.92</v>
      </c>
      <c r="O1944" s="32">
        <f t="shared" si="222"/>
        <v>85076.92</v>
      </c>
      <c r="P1944" s="32">
        <f t="shared" si="221"/>
        <v>85076.92</v>
      </c>
      <c r="Q1944" s="32">
        <f t="shared" si="220"/>
        <v>85076.92</v>
      </c>
      <c r="R1944" s="32">
        <f t="shared" si="218"/>
        <v>85076.92</v>
      </c>
      <c r="S1944" s="32">
        <f t="shared" si="219"/>
        <v>85076.92</v>
      </c>
    </row>
    <row r="1945" spans="2:19">
      <c r="B1945" s="5">
        <v>1980</v>
      </c>
      <c r="C1945" s="32">
        <v>179330.52</v>
      </c>
      <c r="D1945" s="32">
        <v>179330.52</v>
      </c>
      <c r="E1945" s="32">
        <v>179330.52</v>
      </c>
      <c r="F1945" s="32">
        <v>179330.52</v>
      </c>
      <c r="G1945" s="32">
        <v>179330.52</v>
      </c>
      <c r="H1945" s="32">
        <v>179330.52</v>
      </c>
      <c r="I1945" s="32">
        <v>179330.52</v>
      </c>
      <c r="J1945" s="32">
        <v>179330.52</v>
      </c>
      <c r="K1945" s="32">
        <v>179330.52</v>
      </c>
      <c r="L1945" s="32">
        <v>179330.52</v>
      </c>
      <c r="M1945" s="32">
        <v>179330.52</v>
      </c>
      <c r="N1945" s="32">
        <v>179330.52</v>
      </c>
      <c r="O1945" s="32">
        <f t="shared" si="222"/>
        <v>179330.52</v>
      </c>
      <c r="P1945" s="32">
        <f t="shared" si="221"/>
        <v>179330.52</v>
      </c>
      <c r="Q1945" s="32">
        <f t="shared" si="220"/>
        <v>179330.52</v>
      </c>
      <c r="R1945" s="32">
        <f t="shared" si="218"/>
        <v>179330.52</v>
      </c>
      <c r="S1945" s="32">
        <f t="shared" si="219"/>
        <v>179330.52</v>
      </c>
    </row>
    <row r="1946" spans="2:19">
      <c r="B1946" s="5">
        <v>1979</v>
      </c>
      <c r="C1946" s="32">
        <v>85998.78</v>
      </c>
      <c r="D1946" s="32">
        <v>85998.78</v>
      </c>
      <c r="E1946" s="32">
        <v>85998.78</v>
      </c>
      <c r="F1946" s="32">
        <v>85998.78</v>
      </c>
      <c r="G1946" s="32">
        <v>85998.78</v>
      </c>
      <c r="H1946" s="32">
        <v>85998.78</v>
      </c>
      <c r="I1946" s="32">
        <v>85998.78</v>
      </c>
      <c r="J1946" s="32">
        <v>85998.78</v>
      </c>
      <c r="K1946" s="32">
        <v>85998.78</v>
      </c>
      <c r="L1946" s="32">
        <v>85998.78</v>
      </c>
      <c r="M1946" s="32">
        <v>85998.78</v>
      </c>
      <c r="N1946" s="32">
        <v>85998.78</v>
      </c>
      <c r="O1946" s="32">
        <f t="shared" si="222"/>
        <v>85998.78</v>
      </c>
      <c r="P1946" s="32">
        <f t="shared" si="221"/>
        <v>85998.78</v>
      </c>
      <c r="Q1946" s="32">
        <f t="shared" si="220"/>
        <v>85998.78</v>
      </c>
      <c r="R1946" s="32">
        <f t="shared" si="218"/>
        <v>85998.78</v>
      </c>
      <c r="S1946" s="32">
        <f t="shared" si="219"/>
        <v>85998.78</v>
      </c>
    </row>
    <row r="1947" spans="2:19">
      <c r="B1947" s="5">
        <v>1978</v>
      </c>
      <c r="C1947" s="32">
        <v>26903.67</v>
      </c>
      <c r="D1947" s="32">
        <v>26903.67</v>
      </c>
      <c r="E1947" s="32">
        <v>26903.67</v>
      </c>
      <c r="F1947" s="32">
        <v>26903.67</v>
      </c>
      <c r="G1947" s="32">
        <v>26903.67</v>
      </c>
      <c r="H1947" s="32">
        <v>26903.67</v>
      </c>
      <c r="I1947" s="32">
        <v>26903.67</v>
      </c>
      <c r="J1947" s="32">
        <v>26903.67</v>
      </c>
      <c r="K1947" s="32">
        <v>26903.67</v>
      </c>
      <c r="L1947" s="32">
        <v>26903.67</v>
      </c>
      <c r="M1947" s="32">
        <v>26903.67</v>
      </c>
      <c r="N1947" s="32">
        <v>26903.67</v>
      </c>
      <c r="O1947" s="32">
        <f t="shared" si="222"/>
        <v>26903.67</v>
      </c>
      <c r="P1947" s="32">
        <f t="shared" si="221"/>
        <v>26903.67</v>
      </c>
      <c r="Q1947" s="32">
        <f t="shared" si="220"/>
        <v>26903.67</v>
      </c>
      <c r="R1947" s="32">
        <f t="shared" si="218"/>
        <v>26903.67</v>
      </c>
      <c r="S1947" s="32">
        <f t="shared" si="219"/>
        <v>26903.67</v>
      </c>
    </row>
    <row r="1948" spans="2:19">
      <c r="B1948" s="5">
        <v>1977</v>
      </c>
      <c r="C1948" s="32">
        <v>9948.2100000000009</v>
      </c>
      <c r="D1948" s="32">
        <v>9948.2100000000009</v>
      </c>
      <c r="E1948" s="32">
        <v>9948.2100000000009</v>
      </c>
      <c r="F1948" s="32">
        <v>9948.2100000000009</v>
      </c>
      <c r="G1948" s="32">
        <v>9948.2100000000009</v>
      </c>
      <c r="H1948" s="32">
        <v>9948.2100000000009</v>
      </c>
      <c r="I1948" s="32">
        <v>9948.2100000000009</v>
      </c>
      <c r="J1948" s="32">
        <v>9948.2100000000009</v>
      </c>
      <c r="K1948" s="32">
        <v>9948.2100000000009</v>
      </c>
      <c r="L1948" s="32">
        <v>9948.2100000000009</v>
      </c>
      <c r="M1948" s="32">
        <v>9948.2100000000009</v>
      </c>
      <c r="N1948" s="32">
        <v>9948.2100000000009</v>
      </c>
      <c r="O1948" s="32">
        <f t="shared" si="222"/>
        <v>9948.2100000000009</v>
      </c>
      <c r="P1948" s="32">
        <f t="shared" si="221"/>
        <v>9948.2100000000009</v>
      </c>
      <c r="Q1948" s="32">
        <f t="shared" si="220"/>
        <v>9948.2100000000009</v>
      </c>
      <c r="R1948" s="32">
        <f t="shared" si="218"/>
        <v>9948.2100000000009</v>
      </c>
      <c r="S1948" s="32">
        <f t="shared" si="219"/>
        <v>9948.2100000000009</v>
      </c>
    </row>
    <row r="1949" spans="2:19">
      <c r="B1949" s="5">
        <v>1976</v>
      </c>
      <c r="C1949" s="32">
        <v>23072.560000000001</v>
      </c>
      <c r="D1949" s="32">
        <v>23072.560000000001</v>
      </c>
      <c r="E1949" s="32">
        <v>23072.560000000001</v>
      </c>
      <c r="F1949" s="32">
        <v>23072.560000000001</v>
      </c>
      <c r="G1949" s="32">
        <v>23072.560000000001</v>
      </c>
      <c r="H1949" s="32">
        <v>23072.560000000001</v>
      </c>
      <c r="I1949" s="32">
        <v>23072.560000000001</v>
      </c>
      <c r="J1949" s="32">
        <v>23072.560000000001</v>
      </c>
      <c r="K1949" s="32">
        <v>23072.560000000001</v>
      </c>
      <c r="L1949" s="32">
        <v>23072.560000000001</v>
      </c>
      <c r="M1949" s="32">
        <v>23072.560000000001</v>
      </c>
      <c r="N1949" s="32">
        <v>23072.560000000001</v>
      </c>
      <c r="O1949" s="32">
        <f t="shared" si="222"/>
        <v>23072.560000000001</v>
      </c>
      <c r="P1949" s="32">
        <f t="shared" si="221"/>
        <v>23072.560000000001</v>
      </c>
      <c r="Q1949" s="32">
        <f t="shared" si="220"/>
        <v>23072.560000000001</v>
      </c>
      <c r="R1949" s="32">
        <f t="shared" si="218"/>
        <v>23072.560000000001</v>
      </c>
      <c r="S1949" s="32">
        <f t="shared" si="219"/>
        <v>23072.560000000001</v>
      </c>
    </row>
    <row r="1950" spans="2:19">
      <c r="B1950" s="5">
        <v>1975</v>
      </c>
      <c r="C1950" s="32">
        <v>0</v>
      </c>
      <c r="D1950" s="32">
        <v>0</v>
      </c>
      <c r="E1950" s="32">
        <v>0</v>
      </c>
      <c r="F1950" s="32">
        <v>0</v>
      </c>
      <c r="G1950" s="32">
        <v>0</v>
      </c>
      <c r="H1950" s="32">
        <v>0</v>
      </c>
      <c r="I1950" s="32">
        <v>0</v>
      </c>
      <c r="J1950" s="32">
        <v>0</v>
      </c>
      <c r="K1950" s="32">
        <v>0</v>
      </c>
      <c r="L1950" s="32">
        <v>0</v>
      </c>
      <c r="M1950" s="32">
        <v>0</v>
      </c>
      <c r="N1950" s="32">
        <v>0</v>
      </c>
      <c r="O1950" s="32">
        <f t="shared" si="222"/>
        <v>0</v>
      </c>
      <c r="P1950" s="32">
        <f t="shared" si="221"/>
        <v>0</v>
      </c>
      <c r="Q1950" s="32">
        <f t="shared" si="220"/>
        <v>0</v>
      </c>
      <c r="R1950" s="32">
        <f t="shared" si="218"/>
        <v>0</v>
      </c>
      <c r="S1950" s="32">
        <f t="shared" si="219"/>
        <v>0</v>
      </c>
    </row>
    <row r="1951" spans="2:19">
      <c r="B1951" s="5">
        <v>1974</v>
      </c>
      <c r="C1951" s="32">
        <v>169234.03999999998</v>
      </c>
      <c r="D1951" s="32">
        <v>169234.03999999998</v>
      </c>
      <c r="E1951" s="32">
        <v>169234.03999999998</v>
      </c>
      <c r="F1951" s="32">
        <v>169234.03999999998</v>
      </c>
      <c r="G1951" s="32">
        <v>169234.03999999998</v>
      </c>
      <c r="H1951" s="32">
        <v>169234.03999999998</v>
      </c>
      <c r="I1951" s="32">
        <v>169234.03999999998</v>
      </c>
      <c r="J1951" s="32">
        <v>169234.03999999998</v>
      </c>
      <c r="K1951" s="32">
        <v>169234.03999999998</v>
      </c>
      <c r="L1951" s="32">
        <v>169234.03999999998</v>
      </c>
      <c r="M1951" s="32">
        <v>169234.03999999998</v>
      </c>
      <c r="N1951" s="32">
        <v>169234.03999999998</v>
      </c>
      <c r="O1951" s="32">
        <f t="shared" si="222"/>
        <v>169234.03999999998</v>
      </c>
      <c r="P1951" s="32">
        <f t="shared" si="221"/>
        <v>169234.03999999998</v>
      </c>
      <c r="Q1951" s="32">
        <f t="shared" si="220"/>
        <v>169234.03999999998</v>
      </c>
      <c r="R1951" s="32">
        <f t="shared" si="218"/>
        <v>169234.03999999998</v>
      </c>
      <c r="S1951" s="32">
        <f t="shared" si="219"/>
        <v>169234.03999999998</v>
      </c>
    </row>
    <row r="1952" spans="2:19">
      <c r="B1952" s="5">
        <v>1973</v>
      </c>
      <c r="C1952" s="32">
        <v>15719.15</v>
      </c>
      <c r="D1952" s="32">
        <v>15719.15</v>
      </c>
      <c r="E1952" s="32">
        <v>15719.15</v>
      </c>
      <c r="F1952" s="32">
        <v>15719.15</v>
      </c>
      <c r="G1952" s="32">
        <v>15719.15</v>
      </c>
      <c r="H1952" s="32">
        <v>15719.15</v>
      </c>
      <c r="I1952" s="32">
        <v>15719.15</v>
      </c>
      <c r="J1952" s="32">
        <v>15719.15</v>
      </c>
      <c r="K1952" s="32">
        <v>15719.15</v>
      </c>
      <c r="L1952" s="32">
        <v>15719.15</v>
      </c>
      <c r="M1952" s="32">
        <v>15719.15</v>
      </c>
      <c r="N1952" s="32">
        <v>15719.15</v>
      </c>
      <c r="O1952" s="32">
        <f t="shared" si="222"/>
        <v>15719.15</v>
      </c>
      <c r="P1952" s="32">
        <f t="shared" si="221"/>
        <v>15719.15</v>
      </c>
      <c r="Q1952" s="32">
        <f t="shared" si="220"/>
        <v>15719.15</v>
      </c>
      <c r="R1952" s="32">
        <f t="shared" si="218"/>
        <v>15719.15</v>
      </c>
      <c r="S1952" s="32">
        <f t="shared" si="219"/>
        <v>15719.15</v>
      </c>
    </row>
    <row r="1953" spans="2:19">
      <c r="B1953" s="5">
        <v>1972</v>
      </c>
      <c r="C1953" s="32">
        <v>179051.34</v>
      </c>
      <c r="D1953" s="32">
        <v>179051.34</v>
      </c>
      <c r="E1953" s="32">
        <v>179051.34</v>
      </c>
      <c r="F1953" s="32">
        <v>179051.34</v>
      </c>
      <c r="G1953" s="32">
        <v>179051.34</v>
      </c>
      <c r="H1953" s="32">
        <v>179051.34</v>
      </c>
      <c r="I1953" s="32">
        <v>179051.34</v>
      </c>
      <c r="J1953" s="32">
        <v>179051.34</v>
      </c>
      <c r="K1953" s="32">
        <v>179051.34</v>
      </c>
      <c r="L1953" s="32">
        <v>179051.34</v>
      </c>
      <c r="M1953" s="32">
        <v>179051.34</v>
      </c>
      <c r="N1953" s="32">
        <v>179051.34</v>
      </c>
      <c r="O1953" s="32">
        <f t="shared" si="222"/>
        <v>179051.34</v>
      </c>
      <c r="P1953" s="32">
        <f t="shared" si="221"/>
        <v>179051.34</v>
      </c>
      <c r="Q1953" s="32">
        <f t="shared" si="220"/>
        <v>179051.34</v>
      </c>
      <c r="R1953" s="32">
        <f t="shared" si="218"/>
        <v>179051.34</v>
      </c>
      <c r="S1953" s="32">
        <f t="shared" si="219"/>
        <v>179051.34</v>
      </c>
    </row>
    <row r="1954" spans="2:19">
      <c r="B1954" s="5">
        <v>1971</v>
      </c>
      <c r="C1954" s="32">
        <v>0</v>
      </c>
      <c r="D1954" s="32">
        <v>0</v>
      </c>
      <c r="E1954" s="32">
        <v>0</v>
      </c>
      <c r="F1954" s="32">
        <v>0</v>
      </c>
      <c r="G1954" s="32">
        <v>0</v>
      </c>
      <c r="H1954" s="32">
        <v>0</v>
      </c>
      <c r="I1954" s="32">
        <v>0</v>
      </c>
      <c r="J1954" s="32">
        <v>0</v>
      </c>
      <c r="K1954" s="32">
        <v>0</v>
      </c>
      <c r="L1954" s="32">
        <v>0</v>
      </c>
      <c r="M1954" s="32">
        <v>0</v>
      </c>
      <c r="N1954" s="32">
        <v>0</v>
      </c>
      <c r="O1954" s="32">
        <f t="shared" si="222"/>
        <v>0</v>
      </c>
      <c r="P1954" s="32">
        <f t="shared" si="221"/>
        <v>0</v>
      </c>
      <c r="Q1954" s="32">
        <f t="shared" si="220"/>
        <v>0</v>
      </c>
      <c r="R1954" s="32">
        <f t="shared" si="218"/>
        <v>0</v>
      </c>
      <c r="S1954" s="32">
        <f t="shared" si="219"/>
        <v>0</v>
      </c>
    </row>
    <row r="1955" spans="2:19">
      <c r="B1955" s="5">
        <v>1970</v>
      </c>
      <c r="C1955" s="32">
        <v>50585.68</v>
      </c>
      <c r="D1955" s="32">
        <v>50585.68</v>
      </c>
      <c r="E1955" s="32">
        <v>50585.68</v>
      </c>
      <c r="F1955" s="32">
        <v>50585.68</v>
      </c>
      <c r="G1955" s="32">
        <v>50585.68</v>
      </c>
      <c r="H1955" s="32">
        <v>50585.68</v>
      </c>
      <c r="I1955" s="32">
        <v>50585.68</v>
      </c>
      <c r="J1955" s="32">
        <v>50585.68</v>
      </c>
      <c r="K1955" s="32">
        <v>50585.68</v>
      </c>
      <c r="L1955" s="32">
        <v>50585.68</v>
      </c>
      <c r="M1955" s="32">
        <v>50585.68</v>
      </c>
      <c r="N1955" s="32">
        <v>50585.68</v>
      </c>
      <c r="O1955" s="32">
        <f t="shared" si="222"/>
        <v>50585.68</v>
      </c>
      <c r="P1955" s="32">
        <f t="shared" si="221"/>
        <v>50585.68</v>
      </c>
      <c r="Q1955" s="32">
        <f t="shared" si="220"/>
        <v>50585.68</v>
      </c>
      <c r="R1955" s="32">
        <f t="shared" si="218"/>
        <v>50585.68</v>
      </c>
      <c r="S1955" s="32">
        <f t="shared" si="219"/>
        <v>50585.68</v>
      </c>
    </row>
    <row r="1956" spans="2:19">
      <c r="B1956" s="5">
        <v>1969</v>
      </c>
      <c r="C1956" s="32">
        <v>16748.760000000002</v>
      </c>
      <c r="D1956" s="32">
        <v>16748.760000000002</v>
      </c>
      <c r="E1956" s="32">
        <v>16748.760000000002</v>
      </c>
      <c r="F1956" s="32">
        <v>16748.760000000002</v>
      </c>
      <c r="G1956" s="32">
        <v>16748.760000000002</v>
      </c>
      <c r="H1956" s="32">
        <v>16748.760000000002</v>
      </c>
      <c r="I1956" s="32">
        <v>16748.760000000002</v>
      </c>
      <c r="J1956" s="32">
        <v>16748.760000000002</v>
      </c>
      <c r="K1956" s="32">
        <v>16748.760000000002</v>
      </c>
      <c r="L1956" s="32">
        <v>16748.760000000002</v>
      </c>
      <c r="M1956" s="32">
        <v>16748.760000000002</v>
      </c>
      <c r="N1956" s="32">
        <v>16748.760000000002</v>
      </c>
      <c r="O1956" s="32">
        <f t="shared" si="222"/>
        <v>16748.760000000002</v>
      </c>
      <c r="P1956" s="32">
        <f t="shared" si="221"/>
        <v>16748.760000000002</v>
      </c>
      <c r="Q1956" s="32">
        <f t="shared" si="220"/>
        <v>16748.760000000002</v>
      </c>
      <c r="R1956" s="32">
        <f t="shared" si="218"/>
        <v>16748.760000000002</v>
      </c>
      <c r="S1956" s="32">
        <f t="shared" si="219"/>
        <v>16748.760000000002</v>
      </c>
    </row>
    <row r="1957" spans="2:19">
      <c r="B1957" s="5">
        <v>1968</v>
      </c>
      <c r="C1957" s="32">
        <v>56518.71</v>
      </c>
      <c r="D1957" s="32">
        <v>56518.71</v>
      </c>
      <c r="E1957" s="32">
        <v>56518.71</v>
      </c>
      <c r="F1957" s="32">
        <v>56518.71</v>
      </c>
      <c r="G1957" s="32">
        <v>56518.71</v>
      </c>
      <c r="H1957" s="32">
        <v>56518.71</v>
      </c>
      <c r="I1957" s="32">
        <v>56518.71</v>
      </c>
      <c r="J1957" s="32">
        <v>56518.71</v>
      </c>
      <c r="K1957" s="32">
        <v>56518.71</v>
      </c>
      <c r="L1957" s="32">
        <v>56518.71</v>
      </c>
      <c r="M1957" s="32">
        <v>56518.71</v>
      </c>
      <c r="N1957" s="32">
        <v>56518.71</v>
      </c>
      <c r="O1957" s="32">
        <f t="shared" si="222"/>
        <v>56518.71</v>
      </c>
      <c r="P1957" s="32">
        <f t="shared" si="221"/>
        <v>56518.71</v>
      </c>
      <c r="Q1957" s="32">
        <f t="shared" si="220"/>
        <v>56518.71</v>
      </c>
      <c r="R1957" s="32">
        <f t="shared" si="218"/>
        <v>56518.71</v>
      </c>
      <c r="S1957" s="32">
        <f t="shared" si="219"/>
        <v>56518.71</v>
      </c>
    </row>
    <row r="1958" spans="2:19">
      <c r="B1958" s="5">
        <v>1967</v>
      </c>
      <c r="C1958" s="32">
        <v>33790.26</v>
      </c>
      <c r="D1958" s="32">
        <v>33790.26</v>
      </c>
      <c r="E1958" s="32">
        <v>33790.26</v>
      </c>
      <c r="F1958" s="32">
        <v>33790.26</v>
      </c>
      <c r="G1958" s="32">
        <v>33790.26</v>
      </c>
      <c r="H1958" s="32">
        <v>33790.26</v>
      </c>
      <c r="I1958" s="32">
        <v>33790.26</v>
      </c>
      <c r="J1958" s="32">
        <v>33790.26</v>
      </c>
      <c r="K1958" s="32">
        <v>33790.26</v>
      </c>
      <c r="L1958" s="32">
        <v>33790.26</v>
      </c>
      <c r="M1958" s="32">
        <v>33790.26</v>
      </c>
      <c r="N1958" s="32">
        <v>33790.26</v>
      </c>
      <c r="O1958" s="32">
        <f t="shared" si="222"/>
        <v>33790.26</v>
      </c>
      <c r="P1958" s="32">
        <f t="shared" si="221"/>
        <v>33790.26</v>
      </c>
      <c r="Q1958" s="32">
        <f t="shared" si="220"/>
        <v>33790.26</v>
      </c>
      <c r="R1958" s="32">
        <f t="shared" si="218"/>
        <v>33790.26</v>
      </c>
      <c r="S1958" s="32">
        <f t="shared" si="219"/>
        <v>33790.26</v>
      </c>
    </row>
    <row r="1959" spans="2:19">
      <c r="B1959" s="5">
        <v>1966</v>
      </c>
      <c r="C1959" s="32">
        <v>9165.93</v>
      </c>
      <c r="D1959" s="32">
        <v>9165.93</v>
      </c>
      <c r="E1959" s="32">
        <v>9165.93</v>
      </c>
      <c r="F1959" s="32">
        <v>9165.93</v>
      </c>
      <c r="G1959" s="32">
        <v>9165.93</v>
      </c>
      <c r="H1959" s="32">
        <v>9165.93</v>
      </c>
      <c r="I1959" s="32">
        <v>9165.93</v>
      </c>
      <c r="J1959" s="32">
        <v>9165.93</v>
      </c>
      <c r="K1959" s="32">
        <v>9165.93</v>
      </c>
      <c r="L1959" s="32">
        <v>9165.93</v>
      </c>
      <c r="M1959" s="32">
        <v>9165.93</v>
      </c>
      <c r="N1959" s="32">
        <v>9165.93</v>
      </c>
      <c r="O1959" s="32">
        <f t="shared" si="222"/>
        <v>9165.93</v>
      </c>
      <c r="P1959" s="32">
        <f t="shared" si="221"/>
        <v>9165.93</v>
      </c>
      <c r="Q1959" s="32">
        <f t="shared" si="220"/>
        <v>9165.93</v>
      </c>
      <c r="R1959" s="32">
        <f t="shared" si="218"/>
        <v>9165.93</v>
      </c>
      <c r="S1959" s="32">
        <f t="shared" si="219"/>
        <v>9165.93</v>
      </c>
    </row>
    <row r="1960" spans="2:19">
      <c r="B1960" s="5">
        <v>1965</v>
      </c>
      <c r="C1960" s="32">
        <v>196264.5</v>
      </c>
      <c r="D1960" s="32">
        <v>196264.5</v>
      </c>
      <c r="E1960" s="32">
        <v>196264.5</v>
      </c>
      <c r="F1960" s="32">
        <v>196264.5</v>
      </c>
      <c r="G1960" s="32">
        <v>196264.5</v>
      </c>
      <c r="H1960" s="32">
        <v>196264.5</v>
      </c>
      <c r="I1960" s="32">
        <v>196264.5</v>
      </c>
      <c r="J1960" s="32">
        <v>196264.5</v>
      </c>
      <c r="K1960" s="32">
        <v>196264.5</v>
      </c>
      <c r="L1960" s="32">
        <v>196264.5</v>
      </c>
      <c r="M1960" s="32">
        <v>196264.5</v>
      </c>
      <c r="N1960" s="32">
        <v>196264.5</v>
      </c>
      <c r="O1960" s="32">
        <f t="shared" si="222"/>
        <v>196264.5</v>
      </c>
      <c r="P1960" s="32">
        <f t="shared" si="221"/>
        <v>196264.5</v>
      </c>
      <c r="Q1960" s="32">
        <f t="shared" si="220"/>
        <v>196264.5</v>
      </c>
      <c r="R1960" s="32">
        <f t="shared" si="218"/>
        <v>196264.5</v>
      </c>
      <c r="S1960" s="32">
        <f t="shared" si="219"/>
        <v>196264.5</v>
      </c>
    </row>
    <row r="1961" spans="2:19">
      <c r="B1961" s="5">
        <v>1964</v>
      </c>
      <c r="C1961" s="32">
        <v>0</v>
      </c>
      <c r="D1961" s="32">
        <v>0</v>
      </c>
      <c r="E1961" s="32">
        <v>0</v>
      </c>
      <c r="F1961" s="32">
        <v>0</v>
      </c>
      <c r="G1961" s="32">
        <v>0</v>
      </c>
      <c r="H1961" s="32">
        <v>0</v>
      </c>
      <c r="I1961" s="32">
        <v>0</v>
      </c>
      <c r="J1961" s="32">
        <v>0</v>
      </c>
      <c r="K1961" s="32">
        <v>0</v>
      </c>
      <c r="L1961" s="32">
        <v>0</v>
      </c>
      <c r="M1961" s="32">
        <v>0</v>
      </c>
      <c r="N1961" s="32">
        <v>0</v>
      </c>
      <c r="O1961" s="32">
        <f t="shared" si="222"/>
        <v>0</v>
      </c>
      <c r="P1961" s="32">
        <f t="shared" si="221"/>
        <v>0</v>
      </c>
      <c r="Q1961" s="32">
        <f t="shared" si="220"/>
        <v>0</v>
      </c>
      <c r="R1961" s="32">
        <f t="shared" si="218"/>
        <v>0</v>
      </c>
      <c r="S1961" s="32">
        <f t="shared" si="219"/>
        <v>0</v>
      </c>
    </row>
    <row r="1962" spans="2:19">
      <c r="B1962" s="5">
        <v>1963</v>
      </c>
      <c r="C1962" s="32">
        <v>78079.39</v>
      </c>
      <c r="D1962" s="32">
        <v>78079.39</v>
      </c>
      <c r="E1962" s="32">
        <v>78079.39</v>
      </c>
      <c r="F1962" s="32">
        <v>78079.39</v>
      </c>
      <c r="G1962" s="32">
        <v>78079.39</v>
      </c>
      <c r="H1962" s="32">
        <v>78079.39</v>
      </c>
      <c r="I1962" s="32">
        <v>78079.39</v>
      </c>
      <c r="J1962" s="32">
        <v>78079.39</v>
      </c>
      <c r="K1962" s="32">
        <v>78079.39</v>
      </c>
      <c r="L1962" s="32">
        <v>78079.39</v>
      </c>
      <c r="M1962" s="32">
        <v>78079.39</v>
      </c>
      <c r="N1962" s="32">
        <v>78079.39</v>
      </c>
      <c r="O1962" s="32">
        <f t="shared" si="222"/>
        <v>78079.39</v>
      </c>
      <c r="P1962" s="32">
        <f t="shared" si="221"/>
        <v>78079.39</v>
      </c>
      <c r="Q1962" s="32">
        <f t="shared" si="220"/>
        <v>78079.39</v>
      </c>
      <c r="R1962" s="32">
        <f t="shared" si="218"/>
        <v>78079.39</v>
      </c>
      <c r="S1962" s="32">
        <f t="shared" si="219"/>
        <v>78079.39</v>
      </c>
    </row>
    <row r="1963" spans="2:19">
      <c r="B1963" s="5">
        <v>1962</v>
      </c>
      <c r="C1963" s="32">
        <v>0</v>
      </c>
      <c r="D1963" s="32">
        <v>0</v>
      </c>
      <c r="E1963" s="32">
        <v>0</v>
      </c>
      <c r="F1963" s="32">
        <v>0</v>
      </c>
      <c r="G1963" s="32">
        <v>0</v>
      </c>
      <c r="H1963" s="32">
        <v>0</v>
      </c>
      <c r="I1963" s="32">
        <v>0</v>
      </c>
      <c r="J1963" s="32">
        <v>0</v>
      </c>
      <c r="K1963" s="32">
        <v>0</v>
      </c>
      <c r="L1963" s="32">
        <v>0</v>
      </c>
      <c r="M1963" s="32">
        <v>0</v>
      </c>
      <c r="N1963" s="32">
        <v>0</v>
      </c>
      <c r="O1963" s="32">
        <f t="shared" si="222"/>
        <v>0</v>
      </c>
      <c r="P1963" s="32">
        <f t="shared" si="221"/>
        <v>0</v>
      </c>
      <c r="Q1963" s="32">
        <f t="shared" si="220"/>
        <v>0</v>
      </c>
      <c r="R1963" s="32">
        <f t="shared" si="218"/>
        <v>0</v>
      </c>
      <c r="S1963" s="32">
        <f t="shared" si="219"/>
        <v>0</v>
      </c>
    </row>
    <row r="1964" spans="2:19">
      <c r="B1964" s="5">
        <v>1961</v>
      </c>
      <c r="C1964" s="32">
        <v>0</v>
      </c>
      <c r="D1964" s="32">
        <v>0</v>
      </c>
      <c r="E1964" s="32">
        <v>0</v>
      </c>
      <c r="F1964" s="32">
        <v>0</v>
      </c>
      <c r="G1964" s="32">
        <v>0</v>
      </c>
      <c r="H1964" s="32">
        <v>0</v>
      </c>
      <c r="I1964" s="32">
        <v>0</v>
      </c>
      <c r="J1964" s="32">
        <v>0</v>
      </c>
      <c r="K1964" s="32">
        <v>0</v>
      </c>
      <c r="L1964" s="32">
        <v>0</v>
      </c>
      <c r="M1964" s="32">
        <v>0</v>
      </c>
      <c r="N1964" s="32">
        <v>0</v>
      </c>
      <c r="O1964" s="32">
        <f t="shared" si="222"/>
        <v>0</v>
      </c>
      <c r="P1964" s="32">
        <f t="shared" si="221"/>
        <v>0</v>
      </c>
      <c r="Q1964" s="32">
        <f t="shared" si="220"/>
        <v>0</v>
      </c>
      <c r="R1964" s="32">
        <f t="shared" si="218"/>
        <v>0</v>
      </c>
      <c r="S1964" s="32">
        <f t="shared" si="219"/>
        <v>0</v>
      </c>
    </row>
    <row r="1965" spans="2:19">
      <c r="B1965" s="5">
        <v>1960</v>
      </c>
      <c r="C1965" s="32">
        <v>0</v>
      </c>
      <c r="D1965" s="32">
        <v>0</v>
      </c>
      <c r="E1965" s="32">
        <v>0</v>
      </c>
      <c r="F1965" s="32">
        <v>0</v>
      </c>
      <c r="G1965" s="32">
        <v>0</v>
      </c>
      <c r="H1965" s="32">
        <v>0</v>
      </c>
      <c r="I1965" s="32">
        <v>0</v>
      </c>
      <c r="J1965" s="32">
        <v>0</v>
      </c>
      <c r="K1965" s="32">
        <v>0</v>
      </c>
      <c r="L1965" s="32">
        <v>0</v>
      </c>
      <c r="M1965" s="32">
        <v>0</v>
      </c>
      <c r="N1965" s="32">
        <v>0</v>
      </c>
      <c r="O1965" s="32">
        <f t="shared" si="222"/>
        <v>0</v>
      </c>
      <c r="P1965" s="32">
        <f t="shared" si="221"/>
        <v>0</v>
      </c>
      <c r="Q1965" s="32">
        <f t="shared" si="220"/>
        <v>0</v>
      </c>
      <c r="R1965" s="32">
        <f t="shared" si="218"/>
        <v>0</v>
      </c>
      <c r="S1965" s="32">
        <f t="shared" si="219"/>
        <v>0</v>
      </c>
    </row>
    <row r="1966" spans="2:19">
      <c r="B1966" s="5">
        <v>1959</v>
      </c>
      <c r="C1966" s="32">
        <v>0</v>
      </c>
      <c r="D1966" s="32">
        <v>0</v>
      </c>
      <c r="E1966" s="32">
        <v>0</v>
      </c>
      <c r="F1966" s="32">
        <v>0</v>
      </c>
      <c r="G1966" s="32">
        <v>0</v>
      </c>
      <c r="H1966" s="32">
        <v>0</v>
      </c>
      <c r="I1966" s="32">
        <v>0</v>
      </c>
      <c r="J1966" s="32">
        <v>0</v>
      </c>
      <c r="K1966" s="32">
        <v>0</v>
      </c>
      <c r="L1966" s="32">
        <v>0</v>
      </c>
      <c r="M1966" s="32">
        <v>0</v>
      </c>
      <c r="N1966" s="32">
        <v>0</v>
      </c>
      <c r="O1966" s="32">
        <f t="shared" si="222"/>
        <v>0</v>
      </c>
      <c r="P1966" s="32">
        <f t="shared" si="221"/>
        <v>0</v>
      </c>
      <c r="Q1966" s="32">
        <f t="shared" si="220"/>
        <v>0</v>
      </c>
      <c r="R1966" s="32">
        <f t="shared" si="218"/>
        <v>0</v>
      </c>
      <c r="S1966" s="32">
        <f t="shared" si="219"/>
        <v>0</v>
      </c>
    </row>
    <row r="1967" spans="2:19">
      <c r="B1967" s="5">
        <v>1958</v>
      </c>
      <c r="C1967" s="32">
        <v>0</v>
      </c>
      <c r="D1967" s="32">
        <v>0</v>
      </c>
      <c r="E1967" s="32">
        <v>0</v>
      </c>
      <c r="F1967" s="32">
        <v>0</v>
      </c>
      <c r="G1967" s="32">
        <v>0</v>
      </c>
      <c r="H1967" s="32">
        <v>0</v>
      </c>
      <c r="I1967" s="32">
        <v>0</v>
      </c>
      <c r="J1967" s="32">
        <v>0</v>
      </c>
      <c r="K1967" s="32">
        <v>0</v>
      </c>
      <c r="L1967" s="32">
        <v>0</v>
      </c>
      <c r="M1967" s="32">
        <v>0</v>
      </c>
      <c r="N1967" s="32">
        <v>0</v>
      </c>
      <c r="O1967" s="32">
        <f t="shared" si="222"/>
        <v>0</v>
      </c>
      <c r="P1967" s="32">
        <f t="shared" si="221"/>
        <v>0</v>
      </c>
      <c r="Q1967" s="32">
        <f t="shared" si="220"/>
        <v>0</v>
      </c>
      <c r="R1967" s="32">
        <f t="shared" si="218"/>
        <v>0</v>
      </c>
      <c r="S1967" s="32">
        <f t="shared" si="219"/>
        <v>0</v>
      </c>
    </row>
    <row r="1968" spans="2:19">
      <c r="B1968" s="5">
        <v>1957</v>
      </c>
      <c r="C1968" s="32">
        <v>0</v>
      </c>
      <c r="D1968" s="32">
        <v>0</v>
      </c>
      <c r="E1968" s="32">
        <v>0</v>
      </c>
      <c r="F1968" s="32">
        <v>0</v>
      </c>
      <c r="G1968" s="32">
        <v>0</v>
      </c>
      <c r="H1968" s="32">
        <v>0</v>
      </c>
      <c r="I1968" s="32">
        <v>0</v>
      </c>
      <c r="J1968" s="32">
        <v>0</v>
      </c>
      <c r="K1968" s="32">
        <v>0</v>
      </c>
      <c r="L1968" s="32">
        <v>0</v>
      </c>
      <c r="M1968" s="32">
        <v>0</v>
      </c>
      <c r="N1968" s="32">
        <v>0</v>
      </c>
      <c r="O1968" s="32">
        <f t="shared" si="222"/>
        <v>0</v>
      </c>
      <c r="P1968" s="32">
        <f t="shared" si="221"/>
        <v>0</v>
      </c>
      <c r="Q1968" s="32">
        <f t="shared" si="220"/>
        <v>0</v>
      </c>
      <c r="R1968" s="32">
        <f t="shared" si="218"/>
        <v>0</v>
      </c>
      <c r="S1968" s="32">
        <f t="shared" si="219"/>
        <v>0</v>
      </c>
    </row>
    <row r="1969" spans="2:19">
      <c r="B1969" s="5">
        <v>1956</v>
      </c>
      <c r="C1969" s="32">
        <v>0</v>
      </c>
      <c r="D1969" s="32">
        <v>0</v>
      </c>
      <c r="E1969" s="32">
        <v>0</v>
      </c>
      <c r="F1969" s="32">
        <v>0</v>
      </c>
      <c r="G1969" s="32">
        <v>0</v>
      </c>
      <c r="H1969" s="32">
        <v>0</v>
      </c>
      <c r="I1969" s="32">
        <v>0</v>
      </c>
      <c r="J1969" s="32">
        <v>0</v>
      </c>
      <c r="K1969" s="32">
        <v>0</v>
      </c>
      <c r="L1969" s="32">
        <v>0</v>
      </c>
      <c r="M1969" s="32">
        <v>0</v>
      </c>
      <c r="N1969" s="32">
        <v>0</v>
      </c>
      <c r="O1969" s="32">
        <f t="shared" si="222"/>
        <v>0</v>
      </c>
      <c r="P1969" s="32">
        <f t="shared" si="221"/>
        <v>0</v>
      </c>
      <c r="Q1969" s="32">
        <f t="shared" si="220"/>
        <v>0</v>
      </c>
      <c r="R1969" s="32">
        <f t="shared" ref="R1969:R1995" si="223">Q1969</f>
        <v>0</v>
      </c>
      <c r="S1969" s="32">
        <f t="shared" ref="S1969:S1995" si="224">R1969</f>
        <v>0</v>
      </c>
    </row>
    <row r="1970" spans="2:19">
      <c r="B1970" s="5">
        <v>1955</v>
      </c>
      <c r="C1970" s="32">
        <v>0</v>
      </c>
      <c r="D1970" s="32">
        <v>0</v>
      </c>
      <c r="E1970" s="32">
        <v>0</v>
      </c>
      <c r="F1970" s="32">
        <v>0</v>
      </c>
      <c r="G1970" s="32">
        <v>0</v>
      </c>
      <c r="H1970" s="32">
        <v>0</v>
      </c>
      <c r="I1970" s="32">
        <v>0</v>
      </c>
      <c r="J1970" s="32">
        <v>0</v>
      </c>
      <c r="K1970" s="32">
        <v>0</v>
      </c>
      <c r="L1970" s="32">
        <v>0</v>
      </c>
      <c r="M1970" s="32">
        <v>0</v>
      </c>
      <c r="N1970" s="32">
        <v>0</v>
      </c>
      <c r="O1970" s="32">
        <f t="shared" si="222"/>
        <v>0</v>
      </c>
      <c r="P1970" s="32">
        <f t="shared" si="221"/>
        <v>0</v>
      </c>
      <c r="Q1970" s="32">
        <f t="shared" ref="Q1970:Q1995" si="225">P1970</f>
        <v>0</v>
      </c>
      <c r="R1970" s="32">
        <f t="shared" si="223"/>
        <v>0</v>
      </c>
      <c r="S1970" s="32">
        <f t="shared" si="224"/>
        <v>0</v>
      </c>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f t="shared" si="222"/>
        <v>0</v>
      </c>
      <c r="P1971" s="32">
        <f t="shared" ref="P1971:P1995" si="226">O1971</f>
        <v>0</v>
      </c>
      <c r="Q1971" s="32">
        <f t="shared" si="225"/>
        <v>0</v>
      </c>
      <c r="R1971" s="32">
        <f t="shared" si="223"/>
        <v>0</v>
      </c>
      <c r="S1971" s="32">
        <f t="shared" si="224"/>
        <v>0</v>
      </c>
    </row>
    <row r="1972" spans="2:19">
      <c r="B1972" s="5">
        <v>1953</v>
      </c>
      <c r="C1972" s="32">
        <v>0</v>
      </c>
      <c r="D1972" s="32">
        <v>0</v>
      </c>
      <c r="E1972" s="32">
        <v>0</v>
      </c>
      <c r="F1972" s="32">
        <v>0</v>
      </c>
      <c r="G1972" s="32">
        <v>0</v>
      </c>
      <c r="H1972" s="32">
        <v>0</v>
      </c>
      <c r="I1972" s="32">
        <v>0</v>
      </c>
      <c r="J1972" s="32">
        <v>0</v>
      </c>
      <c r="K1972" s="32">
        <v>0</v>
      </c>
      <c r="L1972" s="32">
        <v>0</v>
      </c>
      <c r="M1972" s="32">
        <v>0</v>
      </c>
      <c r="N1972" s="32">
        <v>0</v>
      </c>
      <c r="O1972" s="32">
        <f t="shared" si="222"/>
        <v>0</v>
      </c>
      <c r="P1972" s="32">
        <f t="shared" si="226"/>
        <v>0</v>
      </c>
      <c r="Q1972" s="32">
        <f t="shared" si="225"/>
        <v>0</v>
      </c>
      <c r="R1972" s="32">
        <f t="shared" si="223"/>
        <v>0</v>
      </c>
      <c r="S1972" s="32">
        <f t="shared" si="224"/>
        <v>0</v>
      </c>
    </row>
    <row r="1973" spans="2:19">
      <c r="B1973" s="5">
        <v>1952</v>
      </c>
      <c r="C1973" s="32">
        <v>0</v>
      </c>
      <c r="D1973" s="32">
        <v>0</v>
      </c>
      <c r="E1973" s="32">
        <v>0</v>
      </c>
      <c r="F1973" s="32">
        <v>0</v>
      </c>
      <c r="G1973" s="32">
        <v>0</v>
      </c>
      <c r="H1973" s="32">
        <v>0</v>
      </c>
      <c r="I1973" s="32">
        <v>0</v>
      </c>
      <c r="J1973" s="32">
        <v>0</v>
      </c>
      <c r="K1973" s="32">
        <v>0</v>
      </c>
      <c r="L1973" s="32">
        <v>0</v>
      </c>
      <c r="M1973" s="32">
        <v>0</v>
      </c>
      <c r="N1973" s="32">
        <v>0</v>
      </c>
      <c r="O1973" s="32">
        <f t="shared" ref="O1973:O1995" si="227">N1973</f>
        <v>0</v>
      </c>
      <c r="P1973" s="32">
        <f t="shared" si="226"/>
        <v>0</v>
      </c>
      <c r="Q1973" s="32">
        <f t="shared" si="225"/>
        <v>0</v>
      </c>
      <c r="R1973" s="32">
        <f t="shared" si="223"/>
        <v>0</v>
      </c>
      <c r="S1973" s="32">
        <f t="shared" si="224"/>
        <v>0</v>
      </c>
    </row>
    <row r="1974" spans="2:19">
      <c r="B1974" s="5">
        <v>1951</v>
      </c>
      <c r="C1974" s="32">
        <v>0</v>
      </c>
      <c r="D1974" s="32">
        <v>0</v>
      </c>
      <c r="E1974" s="32">
        <v>0</v>
      </c>
      <c r="F1974" s="32">
        <v>0</v>
      </c>
      <c r="G1974" s="32">
        <v>0</v>
      </c>
      <c r="H1974" s="32">
        <v>0</v>
      </c>
      <c r="I1974" s="32">
        <v>0</v>
      </c>
      <c r="J1974" s="32">
        <v>0</v>
      </c>
      <c r="K1974" s="32">
        <v>0</v>
      </c>
      <c r="L1974" s="32">
        <v>0</v>
      </c>
      <c r="M1974" s="32">
        <v>0</v>
      </c>
      <c r="N1974" s="32">
        <v>0</v>
      </c>
      <c r="O1974" s="32">
        <f t="shared" si="227"/>
        <v>0</v>
      </c>
      <c r="P1974" s="32">
        <f t="shared" si="226"/>
        <v>0</v>
      </c>
      <c r="Q1974" s="32">
        <f t="shared" si="225"/>
        <v>0</v>
      </c>
      <c r="R1974" s="32">
        <f t="shared" si="223"/>
        <v>0</v>
      </c>
      <c r="S1974" s="32">
        <f t="shared" si="224"/>
        <v>0</v>
      </c>
    </row>
    <row r="1975" spans="2:19">
      <c r="B1975" s="5">
        <v>1950</v>
      </c>
      <c r="C1975" s="32">
        <v>0</v>
      </c>
      <c r="D1975" s="32">
        <v>0</v>
      </c>
      <c r="E1975" s="32">
        <v>0</v>
      </c>
      <c r="F1975" s="32">
        <v>0</v>
      </c>
      <c r="G1975" s="32">
        <v>0</v>
      </c>
      <c r="H1975" s="32">
        <v>0</v>
      </c>
      <c r="I1975" s="32">
        <v>0</v>
      </c>
      <c r="J1975" s="32">
        <v>0</v>
      </c>
      <c r="K1975" s="32">
        <v>0</v>
      </c>
      <c r="L1975" s="32">
        <v>0</v>
      </c>
      <c r="M1975" s="32">
        <v>0</v>
      </c>
      <c r="N1975" s="32">
        <v>0</v>
      </c>
      <c r="O1975" s="32">
        <f t="shared" si="227"/>
        <v>0</v>
      </c>
      <c r="P1975" s="32">
        <f t="shared" si="226"/>
        <v>0</v>
      </c>
      <c r="Q1975" s="32">
        <f t="shared" si="225"/>
        <v>0</v>
      </c>
      <c r="R1975" s="32">
        <f t="shared" si="223"/>
        <v>0</v>
      </c>
      <c r="S1975" s="32">
        <f t="shared" si="224"/>
        <v>0</v>
      </c>
    </row>
    <row r="1976" spans="2:19">
      <c r="B1976" s="5">
        <v>1949</v>
      </c>
      <c r="C1976" s="32">
        <v>0</v>
      </c>
      <c r="D1976" s="32">
        <v>0</v>
      </c>
      <c r="E1976" s="32">
        <v>0</v>
      </c>
      <c r="F1976" s="32">
        <v>0</v>
      </c>
      <c r="G1976" s="32">
        <v>0</v>
      </c>
      <c r="H1976" s="32">
        <v>0</v>
      </c>
      <c r="I1976" s="32">
        <v>0</v>
      </c>
      <c r="J1976" s="32">
        <v>0</v>
      </c>
      <c r="K1976" s="32">
        <v>0</v>
      </c>
      <c r="L1976" s="32">
        <v>0</v>
      </c>
      <c r="M1976" s="32">
        <v>0</v>
      </c>
      <c r="N1976" s="32">
        <v>0</v>
      </c>
      <c r="O1976" s="32">
        <f t="shared" si="227"/>
        <v>0</v>
      </c>
      <c r="P1976" s="32">
        <f t="shared" si="226"/>
        <v>0</v>
      </c>
      <c r="Q1976" s="32">
        <f t="shared" si="225"/>
        <v>0</v>
      </c>
      <c r="R1976" s="32">
        <f t="shared" si="223"/>
        <v>0</v>
      </c>
      <c r="S1976" s="32">
        <f t="shared" si="224"/>
        <v>0</v>
      </c>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f t="shared" si="227"/>
        <v>0</v>
      </c>
      <c r="P1977" s="32">
        <f t="shared" si="226"/>
        <v>0</v>
      </c>
      <c r="Q1977" s="32">
        <f t="shared" si="225"/>
        <v>0</v>
      </c>
      <c r="R1977" s="32">
        <f t="shared" si="223"/>
        <v>0</v>
      </c>
      <c r="S1977" s="32">
        <f t="shared" si="224"/>
        <v>0</v>
      </c>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f t="shared" si="227"/>
        <v>0</v>
      </c>
      <c r="P1978" s="32">
        <f t="shared" si="226"/>
        <v>0</v>
      </c>
      <c r="Q1978" s="32">
        <f t="shared" si="225"/>
        <v>0</v>
      </c>
      <c r="R1978" s="32">
        <f t="shared" si="223"/>
        <v>0</v>
      </c>
      <c r="S1978" s="32">
        <f t="shared" si="224"/>
        <v>0</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f t="shared" si="227"/>
        <v>0</v>
      </c>
      <c r="P1979" s="32">
        <f t="shared" si="226"/>
        <v>0</v>
      </c>
      <c r="Q1979" s="32">
        <f t="shared" si="225"/>
        <v>0</v>
      </c>
      <c r="R1979" s="32">
        <f t="shared" si="223"/>
        <v>0</v>
      </c>
      <c r="S1979" s="32">
        <f t="shared" si="224"/>
        <v>0</v>
      </c>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f t="shared" si="227"/>
        <v>0</v>
      </c>
      <c r="P1980" s="32">
        <f t="shared" si="226"/>
        <v>0</v>
      </c>
      <c r="Q1980" s="32">
        <f t="shared" si="225"/>
        <v>0</v>
      </c>
      <c r="R1980" s="32">
        <f t="shared" si="223"/>
        <v>0</v>
      </c>
      <c r="S1980" s="32">
        <f t="shared" si="224"/>
        <v>0</v>
      </c>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f t="shared" si="227"/>
        <v>0</v>
      </c>
      <c r="P1981" s="32">
        <f t="shared" si="226"/>
        <v>0</v>
      </c>
      <c r="Q1981" s="32">
        <f t="shared" si="225"/>
        <v>0</v>
      </c>
      <c r="R1981" s="32">
        <f t="shared" si="223"/>
        <v>0</v>
      </c>
      <c r="S1981" s="32">
        <f t="shared" si="224"/>
        <v>0</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f t="shared" si="227"/>
        <v>0</v>
      </c>
      <c r="P1982" s="32">
        <f t="shared" si="226"/>
        <v>0</v>
      </c>
      <c r="Q1982" s="32">
        <f t="shared" si="225"/>
        <v>0</v>
      </c>
      <c r="R1982" s="32">
        <f t="shared" si="223"/>
        <v>0</v>
      </c>
      <c r="S1982" s="32">
        <f t="shared" si="224"/>
        <v>0</v>
      </c>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f t="shared" si="227"/>
        <v>0</v>
      </c>
      <c r="P1983" s="32">
        <f t="shared" si="226"/>
        <v>0</v>
      </c>
      <c r="Q1983" s="32">
        <f t="shared" si="225"/>
        <v>0</v>
      </c>
      <c r="R1983" s="32">
        <f t="shared" si="223"/>
        <v>0</v>
      </c>
      <c r="S1983" s="32">
        <f t="shared" si="224"/>
        <v>0</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f t="shared" si="227"/>
        <v>0</v>
      </c>
      <c r="P1984" s="32">
        <f t="shared" si="226"/>
        <v>0</v>
      </c>
      <c r="Q1984" s="32">
        <f t="shared" si="225"/>
        <v>0</v>
      </c>
      <c r="R1984" s="32">
        <f t="shared" si="223"/>
        <v>0</v>
      </c>
      <c r="S1984" s="32">
        <f t="shared" si="224"/>
        <v>0</v>
      </c>
    </row>
    <row r="1985" spans="1:19">
      <c r="B1985" s="5">
        <v>1940</v>
      </c>
      <c r="C1985" s="32">
        <v>0</v>
      </c>
      <c r="D1985" s="32">
        <v>0</v>
      </c>
      <c r="E1985" s="32">
        <v>0</v>
      </c>
      <c r="F1985" s="32">
        <v>0</v>
      </c>
      <c r="G1985" s="32">
        <v>0</v>
      </c>
      <c r="H1985" s="32">
        <v>0</v>
      </c>
      <c r="I1985" s="32">
        <v>0</v>
      </c>
      <c r="J1985" s="32">
        <v>0</v>
      </c>
      <c r="K1985" s="32">
        <v>0</v>
      </c>
      <c r="L1985" s="32">
        <v>0</v>
      </c>
      <c r="M1985" s="32">
        <v>0</v>
      </c>
      <c r="N1985" s="32">
        <v>0</v>
      </c>
      <c r="O1985" s="32">
        <f t="shared" si="227"/>
        <v>0</v>
      </c>
      <c r="P1985" s="32">
        <f t="shared" si="226"/>
        <v>0</v>
      </c>
      <c r="Q1985" s="32">
        <f t="shared" si="225"/>
        <v>0</v>
      </c>
      <c r="R1985" s="32">
        <f t="shared" si="223"/>
        <v>0</v>
      </c>
      <c r="S1985" s="32">
        <f t="shared" si="224"/>
        <v>0</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f t="shared" si="227"/>
        <v>0</v>
      </c>
      <c r="P1986" s="32">
        <f t="shared" si="226"/>
        <v>0</v>
      </c>
      <c r="Q1986" s="32">
        <f t="shared" si="225"/>
        <v>0</v>
      </c>
      <c r="R1986" s="32">
        <f t="shared" si="223"/>
        <v>0</v>
      </c>
      <c r="S1986" s="32">
        <f t="shared" si="224"/>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f t="shared" si="227"/>
        <v>0</v>
      </c>
      <c r="P1987" s="32">
        <f t="shared" si="226"/>
        <v>0</v>
      </c>
      <c r="Q1987" s="32">
        <f t="shared" si="225"/>
        <v>0</v>
      </c>
      <c r="R1987" s="32">
        <f t="shared" si="223"/>
        <v>0</v>
      </c>
      <c r="S1987" s="32">
        <f t="shared" si="224"/>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f t="shared" si="227"/>
        <v>0</v>
      </c>
      <c r="P1988" s="32">
        <f t="shared" si="226"/>
        <v>0</v>
      </c>
      <c r="Q1988" s="32">
        <f t="shared" si="225"/>
        <v>0</v>
      </c>
      <c r="R1988" s="32">
        <f t="shared" si="223"/>
        <v>0</v>
      </c>
      <c r="S1988" s="32">
        <f t="shared" si="224"/>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f t="shared" si="227"/>
        <v>0</v>
      </c>
      <c r="P1989" s="32">
        <f t="shared" si="226"/>
        <v>0</v>
      </c>
      <c r="Q1989" s="32">
        <f t="shared" si="225"/>
        <v>0</v>
      </c>
      <c r="R1989" s="32">
        <f t="shared" si="223"/>
        <v>0</v>
      </c>
      <c r="S1989" s="32">
        <f t="shared" si="224"/>
        <v>0</v>
      </c>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f t="shared" si="227"/>
        <v>0</v>
      </c>
      <c r="P1990" s="32">
        <f t="shared" si="226"/>
        <v>0</v>
      </c>
      <c r="Q1990" s="32">
        <f t="shared" si="225"/>
        <v>0</v>
      </c>
      <c r="R1990" s="32">
        <f t="shared" si="223"/>
        <v>0</v>
      </c>
      <c r="S1990" s="32">
        <f t="shared" si="224"/>
        <v>0</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f t="shared" si="227"/>
        <v>0</v>
      </c>
      <c r="P1991" s="32">
        <f t="shared" si="226"/>
        <v>0</v>
      </c>
      <c r="Q1991" s="32">
        <f t="shared" si="225"/>
        <v>0</v>
      </c>
      <c r="R1991" s="32">
        <f t="shared" si="223"/>
        <v>0</v>
      </c>
      <c r="S1991" s="32">
        <f t="shared" si="224"/>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f t="shared" si="227"/>
        <v>0</v>
      </c>
      <c r="P1992" s="32">
        <f t="shared" si="226"/>
        <v>0</v>
      </c>
      <c r="Q1992" s="32">
        <f t="shared" si="225"/>
        <v>0</v>
      </c>
      <c r="R1992" s="32">
        <f t="shared" si="223"/>
        <v>0</v>
      </c>
      <c r="S1992" s="32">
        <f t="shared" si="224"/>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f t="shared" si="227"/>
        <v>0</v>
      </c>
      <c r="P1993" s="32">
        <f t="shared" si="226"/>
        <v>0</v>
      </c>
      <c r="Q1993" s="32">
        <f t="shared" si="225"/>
        <v>0</v>
      </c>
      <c r="R1993" s="32">
        <f t="shared" si="223"/>
        <v>0</v>
      </c>
      <c r="S1993" s="32">
        <f t="shared" si="224"/>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f t="shared" si="227"/>
        <v>0</v>
      </c>
      <c r="P1994" s="32">
        <f t="shared" si="226"/>
        <v>0</v>
      </c>
      <c r="Q1994" s="32">
        <f t="shared" si="225"/>
        <v>0</v>
      </c>
      <c r="R1994" s="32">
        <f t="shared" si="223"/>
        <v>0</v>
      </c>
      <c r="S1994" s="32">
        <f t="shared" si="224"/>
        <v>0</v>
      </c>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2">
        <f t="shared" si="227"/>
        <v>0</v>
      </c>
      <c r="P1995" s="32">
        <f t="shared" si="226"/>
        <v>0</v>
      </c>
      <c r="Q1995" s="32">
        <f t="shared" si="225"/>
        <v>0</v>
      </c>
      <c r="R1995" s="32">
        <f t="shared" si="223"/>
        <v>0</v>
      </c>
      <c r="S1995" s="32">
        <f t="shared" si="224"/>
        <v>0</v>
      </c>
    </row>
    <row r="1996" spans="1:19">
      <c r="A1996" s="60" t="s">
        <v>216</v>
      </c>
      <c r="B1996" s="6" t="s">
        <v>196</v>
      </c>
      <c r="C1996" s="7">
        <f>SUM(C1919:C1995)</f>
        <v>7170789.9209599998</v>
      </c>
      <c r="D1996" s="7">
        <f>SUM(D1918:D1995)</f>
        <v>7539769.4309599996</v>
      </c>
      <c r="E1996" s="7">
        <f>SUM(E1917:E1995)</f>
        <v>8219449.500959998</v>
      </c>
      <c r="F1996" s="7">
        <f>SUM(F1916:F1995)</f>
        <v>8230001.0209599994</v>
      </c>
      <c r="G1996" s="7">
        <f>SUM(G1915:G1995)</f>
        <v>8390173.8109599985</v>
      </c>
      <c r="H1996" s="7">
        <f>SUM(H1909:H1995)</f>
        <v>8682673.8409599997</v>
      </c>
      <c r="I1996" s="7">
        <f>SUM(I1909:I1995)</f>
        <v>8789653.8009600006</v>
      </c>
      <c r="J1996" s="7">
        <f t="shared" ref="J1996" si="228">SUM(J1909:J1995)</f>
        <v>8819991.6209600009</v>
      </c>
      <c r="K1996" s="7">
        <f>SUM(K1909:K1995)</f>
        <v>8965562.4309599996</v>
      </c>
      <c r="L1996" s="7">
        <f t="shared" ref="L1996" si="229">SUM(L1909:L1995)</f>
        <v>9006590.5809599999</v>
      </c>
      <c r="M1996" s="7">
        <f>SUM(M1909:M1995)</f>
        <v>9361826.1209600009</v>
      </c>
      <c r="N1996" s="10">
        <f>SUM(N1904:N1995)</f>
        <v>9361826.1209600009</v>
      </c>
      <c r="O1996" s="10">
        <f>SUM(O1904:O1995)</f>
        <v>9739514.0509600006</v>
      </c>
      <c r="P1996" s="10">
        <f>SUM(P1904:P1995)</f>
        <v>9995789.0309600011</v>
      </c>
      <c r="Q1996" s="10">
        <f>SUM(Q1904:Q1995)</f>
        <v>10103557.82096</v>
      </c>
      <c r="R1996" s="10">
        <f>SUM(R1903:R1995)</f>
        <v>10395058.24096</v>
      </c>
      <c r="S1996" s="10">
        <f>SUM(S1903:S1995)</f>
        <v>10773714.240960002</v>
      </c>
    </row>
    <row r="1997" spans="1:19">
      <c r="A1997" s="61"/>
      <c r="B1997" s="6"/>
      <c r="C1997" s="7"/>
      <c r="D1997" s="7"/>
      <c r="E1997" s="7"/>
      <c r="F1997" s="7"/>
      <c r="G1997" s="7"/>
      <c r="H1997" s="7"/>
      <c r="I1997" s="7"/>
      <c r="J1997" s="7"/>
      <c r="K1997" s="7"/>
      <c r="L1997" s="7"/>
      <c r="M1997" s="9"/>
    </row>
    <row r="1998" spans="1:19">
      <c r="A1998" s="67" t="s">
        <v>217</v>
      </c>
      <c r="B1998" s="66">
        <v>2022</v>
      </c>
      <c r="C1998" s="31"/>
      <c r="D1998" s="31"/>
      <c r="E1998" s="31"/>
      <c r="F1998" s="31"/>
      <c r="G1998" s="31"/>
      <c r="H1998" s="31"/>
      <c r="I1998" s="31"/>
      <c r="J1998" s="31"/>
      <c r="K1998" s="31"/>
      <c r="L1998" s="31"/>
      <c r="M1998" s="31"/>
      <c r="N1998" s="31"/>
      <c r="O1998" s="31"/>
      <c r="P1998" s="31"/>
      <c r="Q1998" s="31"/>
      <c r="R1998" s="59"/>
      <c r="S1998" s="32">
        <v>377728</v>
      </c>
    </row>
    <row r="1999" spans="1:19">
      <c r="A1999" s="33"/>
      <c r="B1999" s="5">
        <v>2021</v>
      </c>
      <c r="C1999" s="31"/>
      <c r="D1999" s="31"/>
      <c r="E1999" s="31"/>
      <c r="F1999" s="31"/>
      <c r="G1999" s="31"/>
      <c r="H1999" s="31"/>
      <c r="I1999" s="31"/>
      <c r="J1999" s="31"/>
      <c r="K1999" s="31"/>
      <c r="L1999" s="31"/>
      <c r="M1999" s="31"/>
      <c r="N1999" s="31"/>
      <c r="O1999" s="31"/>
      <c r="P1999" s="31"/>
      <c r="Q1999" s="31"/>
      <c r="R1999" s="32">
        <v>306013.59999999998</v>
      </c>
      <c r="S1999" s="32">
        <f t="shared" ref="S1999:S2062" si="230">R1999</f>
        <v>306013.59999999998</v>
      </c>
    </row>
    <row r="2000" spans="1:19">
      <c r="B2000" s="5">
        <v>2020</v>
      </c>
      <c r="C2000" s="31"/>
      <c r="D2000" s="31"/>
      <c r="E2000" s="31"/>
      <c r="F2000" s="31"/>
      <c r="G2000" s="31"/>
      <c r="H2000" s="31"/>
      <c r="I2000" s="31"/>
      <c r="J2000" s="31"/>
      <c r="K2000" s="31"/>
      <c r="L2000" s="31"/>
      <c r="M2000" s="31"/>
      <c r="N2000" s="31"/>
      <c r="O2000" s="31"/>
      <c r="P2000" s="31"/>
      <c r="Q2000" s="32">
        <v>163988.35999999999</v>
      </c>
      <c r="R2000" s="32">
        <f t="shared" ref="R2000:S2063" si="231">Q2000</f>
        <v>163988.35999999999</v>
      </c>
      <c r="S2000" s="32">
        <f t="shared" si="230"/>
        <v>163988.35999999999</v>
      </c>
    </row>
    <row r="2001" spans="1:19">
      <c r="A2001" s="35"/>
      <c r="B2001" s="5">
        <v>2019</v>
      </c>
      <c r="C2001" s="31"/>
      <c r="D2001" s="31"/>
      <c r="E2001" s="31"/>
      <c r="F2001" s="31"/>
      <c r="G2001" s="31"/>
      <c r="H2001" s="31"/>
      <c r="I2001" s="31"/>
      <c r="J2001" s="31"/>
      <c r="K2001" s="31"/>
      <c r="L2001" s="31"/>
      <c r="M2001" s="31"/>
      <c r="N2001" s="31"/>
      <c r="O2001" s="31"/>
      <c r="P2001" s="32">
        <v>91483.63</v>
      </c>
      <c r="Q2001" s="32">
        <f t="shared" ref="Q2001:Q2064" si="232">P2001</f>
        <v>91483.63</v>
      </c>
      <c r="R2001" s="32">
        <f t="shared" si="231"/>
        <v>91483.63</v>
      </c>
      <c r="S2001" s="32">
        <f t="shared" si="230"/>
        <v>91483.63</v>
      </c>
    </row>
    <row r="2002" spans="1:19">
      <c r="A2002" s="35"/>
      <c r="B2002" s="5">
        <v>2018</v>
      </c>
      <c r="C2002" s="31"/>
      <c r="D2002" s="31"/>
      <c r="E2002" s="31"/>
      <c r="F2002" s="31"/>
      <c r="G2002" s="31"/>
      <c r="H2002" s="31"/>
      <c r="I2002" s="31"/>
      <c r="J2002" s="31"/>
      <c r="K2002" s="31"/>
      <c r="L2002" s="31"/>
      <c r="M2002" s="31"/>
      <c r="N2002" s="31"/>
      <c r="O2002" s="32">
        <v>106081.33</v>
      </c>
      <c r="P2002" s="32">
        <f t="shared" ref="P2002:P2065" si="233">O2002</f>
        <v>106081.33</v>
      </c>
      <c r="Q2002" s="32">
        <f t="shared" si="232"/>
        <v>106081.33</v>
      </c>
      <c r="R2002" s="32">
        <f t="shared" si="231"/>
        <v>106081.33</v>
      </c>
      <c r="S2002" s="32">
        <f t="shared" si="230"/>
        <v>106081.33</v>
      </c>
    </row>
    <row r="2003" spans="1:19">
      <c r="A2003" s="35"/>
      <c r="B2003" s="5">
        <v>2017</v>
      </c>
      <c r="C2003" s="31">
        <v>0</v>
      </c>
      <c r="D2003" s="31">
        <v>0</v>
      </c>
      <c r="E2003" s="31">
        <v>0</v>
      </c>
      <c r="F2003" s="31">
        <v>0</v>
      </c>
      <c r="G2003" s="31">
        <v>0</v>
      </c>
      <c r="H2003" s="31">
        <v>0</v>
      </c>
      <c r="I2003" s="31">
        <v>0</v>
      </c>
      <c r="J2003" s="31">
        <v>0</v>
      </c>
      <c r="K2003" s="31">
        <v>0</v>
      </c>
      <c r="L2003" s="31">
        <v>0</v>
      </c>
      <c r="M2003" s="31">
        <v>0</v>
      </c>
      <c r="N2003" s="32">
        <v>226300.14</v>
      </c>
      <c r="O2003" s="32">
        <f>N2003</f>
        <v>226300.14</v>
      </c>
      <c r="P2003" s="32">
        <f t="shared" si="233"/>
        <v>226300.14</v>
      </c>
      <c r="Q2003" s="32">
        <f t="shared" si="232"/>
        <v>226300.14</v>
      </c>
      <c r="R2003" s="32">
        <f t="shared" si="231"/>
        <v>226300.14</v>
      </c>
      <c r="S2003" s="32">
        <f t="shared" si="230"/>
        <v>226300.14</v>
      </c>
    </row>
    <row r="2004" spans="1:19">
      <c r="B2004" s="5">
        <v>2016</v>
      </c>
      <c r="C2004" s="31">
        <v>0</v>
      </c>
      <c r="D2004" s="31">
        <v>0</v>
      </c>
      <c r="E2004" s="31">
        <v>0</v>
      </c>
      <c r="F2004" s="31">
        <v>0</v>
      </c>
      <c r="G2004" s="31">
        <v>0</v>
      </c>
      <c r="H2004" s="31">
        <v>0</v>
      </c>
      <c r="I2004" s="31">
        <v>0</v>
      </c>
      <c r="J2004" s="31">
        <v>0</v>
      </c>
      <c r="K2004" s="31">
        <v>0</v>
      </c>
      <c r="L2004" s="31">
        <v>0</v>
      </c>
      <c r="M2004" s="32">
        <v>148916.37</v>
      </c>
      <c r="N2004" s="32">
        <v>148916.37</v>
      </c>
      <c r="O2004" s="32">
        <f t="shared" ref="O2004:O2067" si="234">N2004</f>
        <v>148916.37</v>
      </c>
      <c r="P2004" s="32">
        <f t="shared" si="233"/>
        <v>148916.37</v>
      </c>
      <c r="Q2004" s="32">
        <f t="shared" si="232"/>
        <v>148916.37</v>
      </c>
      <c r="R2004" s="32">
        <f t="shared" si="231"/>
        <v>148916.37</v>
      </c>
      <c r="S2004" s="32">
        <f t="shared" si="230"/>
        <v>148916.37</v>
      </c>
    </row>
    <row r="2005" spans="1:19">
      <c r="B2005" s="5">
        <v>2015</v>
      </c>
      <c r="C2005" s="31">
        <v>0</v>
      </c>
      <c r="D2005" s="31">
        <v>0</v>
      </c>
      <c r="E2005" s="31">
        <v>0</v>
      </c>
      <c r="F2005" s="31">
        <v>0</v>
      </c>
      <c r="G2005" s="31">
        <v>0</v>
      </c>
      <c r="H2005" s="31">
        <v>0</v>
      </c>
      <c r="I2005" s="31">
        <v>0</v>
      </c>
      <c r="J2005" s="31">
        <v>0</v>
      </c>
      <c r="K2005" s="31">
        <v>0</v>
      </c>
      <c r="L2005" s="32">
        <v>119305.18999999999</v>
      </c>
      <c r="M2005" s="32">
        <v>119305.18999999999</v>
      </c>
      <c r="N2005" s="32">
        <v>119305.18999999999</v>
      </c>
      <c r="O2005" s="32">
        <f t="shared" si="234"/>
        <v>119305.18999999999</v>
      </c>
      <c r="P2005" s="32">
        <f t="shared" si="233"/>
        <v>119305.18999999999</v>
      </c>
      <c r="Q2005" s="32">
        <f t="shared" si="232"/>
        <v>119305.18999999999</v>
      </c>
      <c r="R2005" s="32">
        <f t="shared" si="231"/>
        <v>119305.18999999999</v>
      </c>
      <c r="S2005" s="32">
        <f t="shared" si="230"/>
        <v>119305.18999999999</v>
      </c>
    </row>
    <row r="2006" spans="1:19">
      <c r="B2006" s="5">
        <v>2014</v>
      </c>
      <c r="C2006" s="31">
        <v>0</v>
      </c>
      <c r="D2006" s="31">
        <v>0</v>
      </c>
      <c r="E2006" s="31">
        <v>0</v>
      </c>
      <c r="F2006" s="31">
        <v>0</v>
      </c>
      <c r="G2006" s="31">
        <v>0</v>
      </c>
      <c r="H2006" s="31">
        <v>0</v>
      </c>
      <c r="I2006" s="31">
        <v>0</v>
      </c>
      <c r="J2006" s="31">
        <v>0</v>
      </c>
      <c r="K2006" s="32">
        <v>84392.62</v>
      </c>
      <c r="L2006" s="32">
        <v>84392.62</v>
      </c>
      <c r="M2006" s="32">
        <v>84392.62</v>
      </c>
      <c r="N2006" s="32">
        <v>84392.62</v>
      </c>
      <c r="O2006" s="32">
        <f t="shared" si="234"/>
        <v>84392.62</v>
      </c>
      <c r="P2006" s="32">
        <f t="shared" si="233"/>
        <v>84392.62</v>
      </c>
      <c r="Q2006" s="32">
        <f t="shared" si="232"/>
        <v>84392.62</v>
      </c>
      <c r="R2006" s="32">
        <f t="shared" si="231"/>
        <v>84392.62</v>
      </c>
      <c r="S2006" s="32">
        <f t="shared" si="230"/>
        <v>84392.62</v>
      </c>
    </row>
    <row r="2007" spans="1:19">
      <c r="B2007" s="5">
        <v>2013</v>
      </c>
      <c r="C2007" s="31">
        <v>0</v>
      </c>
      <c r="D2007" s="31">
        <v>0</v>
      </c>
      <c r="E2007" s="31">
        <v>0</v>
      </c>
      <c r="F2007" s="31">
        <v>0</v>
      </c>
      <c r="G2007" s="31">
        <v>0</v>
      </c>
      <c r="H2007" s="31">
        <v>0</v>
      </c>
      <c r="I2007" s="31">
        <v>0</v>
      </c>
      <c r="J2007" s="32">
        <v>115978.32</v>
      </c>
      <c r="K2007" s="32">
        <v>115978.32</v>
      </c>
      <c r="L2007" s="32">
        <v>115978.32</v>
      </c>
      <c r="M2007" s="32">
        <v>115978.32</v>
      </c>
      <c r="N2007" s="32">
        <v>115978.32</v>
      </c>
      <c r="O2007" s="32">
        <f t="shared" si="234"/>
        <v>115978.32</v>
      </c>
      <c r="P2007" s="32">
        <f t="shared" si="233"/>
        <v>115978.32</v>
      </c>
      <c r="Q2007" s="32">
        <f t="shared" si="232"/>
        <v>115978.32</v>
      </c>
      <c r="R2007" s="32">
        <f t="shared" si="231"/>
        <v>115978.32</v>
      </c>
      <c r="S2007" s="32">
        <f t="shared" si="230"/>
        <v>115978.32</v>
      </c>
    </row>
    <row r="2008" spans="1:19">
      <c r="B2008" s="5">
        <v>2012</v>
      </c>
      <c r="C2008" s="31">
        <v>0</v>
      </c>
      <c r="D2008" s="31">
        <v>0</v>
      </c>
      <c r="E2008" s="31">
        <v>0</v>
      </c>
      <c r="F2008" s="31">
        <v>0</v>
      </c>
      <c r="G2008" s="31">
        <v>0</v>
      </c>
      <c r="H2008" s="31">
        <v>0</v>
      </c>
      <c r="I2008" s="32">
        <v>122205</v>
      </c>
      <c r="J2008" s="32">
        <v>122205</v>
      </c>
      <c r="K2008" s="32">
        <v>122205</v>
      </c>
      <c r="L2008" s="32">
        <v>122205</v>
      </c>
      <c r="M2008" s="32">
        <v>122205</v>
      </c>
      <c r="N2008" s="32">
        <v>122205</v>
      </c>
      <c r="O2008" s="32">
        <f t="shared" si="234"/>
        <v>122205</v>
      </c>
      <c r="P2008" s="32">
        <f t="shared" si="233"/>
        <v>122205</v>
      </c>
      <c r="Q2008" s="32">
        <f t="shared" si="232"/>
        <v>122205</v>
      </c>
      <c r="R2008" s="32">
        <f t="shared" si="231"/>
        <v>122205</v>
      </c>
      <c r="S2008" s="32">
        <f t="shared" si="230"/>
        <v>122205</v>
      </c>
    </row>
    <row r="2009" spans="1:19">
      <c r="B2009" s="5">
        <v>2011</v>
      </c>
      <c r="C2009" s="31">
        <v>0</v>
      </c>
      <c r="D2009" s="31">
        <v>0</v>
      </c>
      <c r="E2009" s="31">
        <v>0</v>
      </c>
      <c r="F2009" s="31">
        <v>0</v>
      </c>
      <c r="G2009" s="31">
        <v>0</v>
      </c>
      <c r="H2009" s="32">
        <v>20919.260000000002</v>
      </c>
      <c r="I2009" s="32">
        <v>20919.260000000002</v>
      </c>
      <c r="J2009" s="32">
        <v>20919.260000000002</v>
      </c>
      <c r="K2009" s="32">
        <v>20919.260000000002</v>
      </c>
      <c r="L2009" s="32">
        <v>20919.260000000002</v>
      </c>
      <c r="M2009" s="32">
        <v>20919.260000000002</v>
      </c>
      <c r="N2009" s="32">
        <v>20919.260000000002</v>
      </c>
      <c r="O2009" s="32">
        <f t="shared" si="234"/>
        <v>20919.260000000002</v>
      </c>
      <c r="P2009" s="32">
        <f t="shared" si="233"/>
        <v>20919.260000000002</v>
      </c>
      <c r="Q2009" s="32">
        <f t="shared" si="232"/>
        <v>20919.260000000002</v>
      </c>
      <c r="R2009" s="32">
        <f t="shared" si="231"/>
        <v>20919.260000000002</v>
      </c>
      <c r="S2009" s="32">
        <f t="shared" si="230"/>
        <v>20919.260000000002</v>
      </c>
    </row>
    <row r="2010" spans="1:19">
      <c r="B2010" s="5">
        <v>2010</v>
      </c>
      <c r="C2010" s="31">
        <v>0</v>
      </c>
      <c r="D2010" s="31">
        <v>0</v>
      </c>
      <c r="E2010" s="31">
        <v>0</v>
      </c>
      <c r="F2010" s="31">
        <v>0</v>
      </c>
      <c r="G2010" s="32">
        <v>58958.31</v>
      </c>
      <c r="H2010" s="32">
        <v>58958.31</v>
      </c>
      <c r="I2010" s="32">
        <v>58958.31</v>
      </c>
      <c r="J2010" s="32">
        <v>58958.31</v>
      </c>
      <c r="K2010" s="32">
        <v>58958.31</v>
      </c>
      <c r="L2010" s="32">
        <v>58958.31</v>
      </c>
      <c r="M2010" s="32">
        <v>58958.31</v>
      </c>
      <c r="N2010" s="32">
        <v>58958.31</v>
      </c>
      <c r="O2010" s="32">
        <f t="shared" si="234"/>
        <v>58958.31</v>
      </c>
      <c r="P2010" s="32">
        <f t="shared" si="233"/>
        <v>58958.31</v>
      </c>
      <c r="Q2010" s="32">
        <f t="shared" si="232"/>
        <v>58958.31</v>
      </c>
      <c r="R2010" s="32">
        <f t="shared" si="231"/>
        <v>58958.31</v>
      </c>
      <c r="S2010" s="32">
        <f t="shared" si="230"/>
        <v>58958.31</v>
      </c>
    </row>
    <row r="2011" spans="1:19">
      <c r="B2011" s="5">
        <v>2009</v>
      </c>
      <c r="C2011" s="31">
        <v>0</v>
      </c>
      <c r="D2011" s="31">
        <v>0</v>
      </c>
      <c r="E2011" s="31">
        <v>0</v>
      </c>
      <c r="F2011" s="32">
        <v>86510.060000000012</v>
      </c>
      <c r="G2011" s="32">
        <v>86510.060000000012</v>
      </c>
      <c r="H2011" s="32">
        <v>86510.060000000012</v>
      </c>
      <c r="I2011" s="32">
        <v>86510.060000000012</v>
      </c>
      <c r="J2011" s="32">
        <v>86510.060000000012</v>
      </c>
      <c r="K2011" s="32">
        <v>86510.060000000012</v>
      </c>
      <c r="L2011" s="32">
        <v>86510.060000000012</v>
      </c>
      <c r="M2011" s="32">
        <v>86510.060000000012</v>
      </c>
      <c r="N2011" s="32">
        <v>86510.060000000012</v>
      </c>
      <c r="O2011" s="32">
        <f t="shared" si="234"/>
        <v>86510.060000000012</v>
      </c>
      <c r="P2011" s="32">
        <f t="shared" si="233"/>
        <v>86510.060000000012</v>
      </c>
      <c r="Q2011" s="32">
        <f t="shared" si="232"/>
        <v>86510.060000000012</v>
      </c>
      <c r="R2011" s="32">
        <f t="shared" si="231"/>
        <v>86510.060000000012</v>
      </c>
      <c r="S2011" s="32">
        <f t="shared" si="230"/>
        <v>86510.060000000012</v>
      </c>
    </row>
    <row r="2012" spans="1:19">
      <c r="B2012" s="5">
        <v>2008</v>
      </c>
      <c r="C2012" s="31">
        <v>0</v>
      </c>
      <c r="D2012" s="31">
        <v>0</v>
      </c>
      <c r="E2012" s="32">
        <v>140833.29000000004</v>
      </c>
      <c r="F2012" s="32">
        <v>140833.29000000004</v>
      </c>
      <c r="G2012" s="32">
        <v>140833.29000000004</v>
      </c>
      <c r="H2012" s="32">
        <v>140833.29000000004</v>
      </c>
      <c r="I2012" s="32">
        <v>140833.29000000004</v>
      </c>
      <c r="J2012" s="32">
        <v>140833.29000000004</v>
      </c>
      <c r="K2012" s="32">
        <v>140833.29000000004</v>
      </c>
      <c r="L2012" s="32">
        <v>140833.29000000004</v>
      </c>
      <c r="M2012" s="32">
        <v>140833.29000000004</v>
      </c>
      <c r="N2012" s="32">
        <v>140833.29000000004</v>
      </c>
      <c r="O2012" s="32">
        <f t="shared" si="234"/>
        <v>140833.29000000004</v>
      </c>
      <c r="P2012" s="32">
        <f t="shared" si="233"/>
        <v>140833.29000000004</v>
      </c>
      <c r="Q2012" s="32">
        <f t="shared" si="232"/>
        <v>140833.29000000004</v>
      </c>
      <c r="R2012" s="32">
        <f t="shared" si="231"/>
        <v>140833.29000000004</v>
      </c>
      <c r="S2012" s="32">
        <f t="shared" si="230"/>
        <v>140833.29000000004</v>
      </c>
    </row>
    <row r="2013" spans="1:19">
      <c r="B2013" s="5">
        <v>2007</v>
      </c>
      <c r="C2013" s="31">
        <v>0</v>
      </c>
      <c r="D2013" s="32">
        <v>208957.04</v>
      </c>
      <c r="E2013" s="32">
        <v>208957.04</v>
      </c>
      <c r="F2013" s="32">
        <v>208957.04</v>
      </c>
      <c r="G2013" s="32">
        <v>208957.04</v>
      </c>
      <c r="H2013" s="32">
        <v>208957.04</v>
      </c>
      <c r="I2013" s="32">
        <v>208957.04</v>
      </c>
      <c r="J2013" s="32">
        <v>208957.04</v>
      </c>
      <c r="K2013" s="32">
        <v>208957.04</v>
      </c>
      <c r="L2013" s="32">
        <v>208957.04</v>
      </c>
      <c r="M2013" s="32">
        <v>208957.04</v>
      </c>
      <c r="N2013" s="32">
        <v>208957.04</v>
      </c>
      <c r="O2013" s="32">
        <f t="shared" si="234"/>
        <v>208957.04</v>
      </c>
      <c r="P2013" s="32">
        <f t="shared" si="233"/>
        <v>208957.04</v>
      </c>
      <c r="Q2013" s="32">
        <f t="shared" si="232"/>
        <v>208957.04</v>
      </c>
      <c r="R2013" s="32">
        <f t="shared" si="231"/>
        <v>208957.04</v>
      </c>
      <c r="S2013" s="32">
        <f t="shared" si="230"/>
        <v>208957.04</v>
      </c>
    </row>
    <row r="2014" spans="1:19">
      <c r="B2014" s="5">
        <v>2006</v>
      </c>
      <c r="C2014" s="32">
        <v>129003.98000000001</v>
      </c>
      <c r="D2014" s="32">
        <v>129003.98000000001</v>
      </c>
      <c r="E2014" s="32">
        <v>129003.98000000001</v>
      </c>
      <c r="F2014" s="32">
        <v>129003.98000000001</v>
      </c>
      <c r="G2014" s="32">
        <v>129003.98000000001</v>
      </c>
      <c r="H2014" s="32">
        <v>129003.98000000001</v>
      </c>
      <c r="I2014" s="32">
        <v>129003.98000000001</v>
      </c>
      <c r="J2014" s="32">
        <v>129003.98000000001</v>
      </c>
      <c r="K2014" s="32">
        <v>129003.98000000001</v>
      </c>
      <c r="L2014" s="32">
        <v>129003.98000000001</v>
      </c>
      <c r="M2014" s="32">
        <v>129003.98000000001</v>
      </c>
      <c r="N2014" s="32">
        <v>129003.98000000001</v>
      </c>
      <c r="O2014" s="32">
        <f t="shared" si="234"/>
        <v>129003.98000000001</v>
      </c>
      <c r="P2014" s="32">
        <f t="shared" si="233"/>
        <v>129003.98000000001</v>
      </c>
      <c r="Q2014" s="32">
        <f t="shared" si="232"/>
        <v>129003.98000000001</v>
      </c>
      <c r="R2014" s="32">
        <f t="shared" si="231"/>
        <v>129003.98000000001</v>
      </c>
      <c r="S2014" s="32">
        <f t="shared" si="230"/>
        <v>129003.98000000001</v>
      </c>
    </row>
    <row r="2015" spans="1:19">
      <c r="B2015" s="5">
        <v>2005</v>
      </c>
      <c r="C2015" s="32">
        <v>183751.15</v>
      </c>
      <c r="D2015" s="32">
        <v>183751.15</v>
      </c>
      <c r="E2015" s="32">
        <v>183751.15</v>
      </c>
      <c r="F2015" s="32">
        <v>183751.15</v>
      </c>
      <c r="G2015" s="32">
        <v>183751.15</v>
      </c>
      <c r="H2015" s="32">
        <v>183751.15</v>
      </c>
      <c r="I2015" s="32">
        <v>183751.15</v>
      </c>
      <c r="J2015" s="32">
        <v>183751.15</v>
      </c>
      <c r="K2015" s="32">
        <v>183751.15</v>
      </c>
      <c r="L2015" s="32">
        <v>183751.15</v>
      </c>
      <c r="M2015" s="32">
        <v>183751.15</v>
      </c>
      <c r="N2015" s="32">
        <v>183751.15</v>
      </c>
      <c r="O2015" s="32">
        <f t="shared" si="234"/>
        <v>183751.15</v>
      </c>
      <c r="P2015" s="32">
        <f t="shared" si="233"/>
        <v>183751.15</v>
      </c>
      <c r="Q2015" s="32">
        <f t="shared" si="232"/>
        <v>183751.15</v>
      </c>
      <c r="R2015" s="32">
        <f t="shared" si="231"/>
        <v>183751.15</v>
      </c>
      <c r="S2015" s="32">
        <f t="shared" si="230"/>
        <v>183751.15</v>
      </c>
    </row>
    <row r="2016" spans="1:19">
      <c r="B2016" s="5">
        <v>2004</v>
      </c>
      <c r="C2016" s="32">
        <v>218664.69903999998</v>
      </c>
      <c r="D2016" s="32">
        <v>218664.69903999998</v>
      </c>
      <c r="E2016" s="32">
        <v>218664.69903999998</v>
      </c>
      <c r="F2016" s="32">
        <v>218664.69903999998</v>
      </c>
      <c r="G2016" s="32">
        <v>218664.69903999998</v>
      </c>
      <c r="H2016" s="32">
        <v>218664.69903999998</v>
      </c>
      <c r="I2016" s="32">
        <v>218664.69903999998</v>
      </c>
      <c r="J2016" s="32">
        <v>218664.69903999998</v>
      </c>
      <c r="K2016" s="32">
        <v>218664.69903999998</v>
      </c>
      <c r="L2016" s="32">
        <v>218664.69903999998</v>
      </c>
      <c r="M2016" s="32">
        <v>218664.69903999998</v>
      </c>
      <c r="N2016" s="32">
        <v>218664.69903999998</v>
      </c>
      <c r="O2016" s="32">
        <f t="shared" si="234"/>
        <v>218664.69903999998</v>
      </c>
      <c r="P2016" s="32">
        <f t="shared" si="233"/>
        <v>218664.69903999998</v>
      </c>
      <c r="Q2016" s="32">
        <f t="shared" si="232"/>
        <v>218664.69903999998</v>
      </c>
      <c r="R2016" s="32">
        <f t="shared" si="231"/>
        <v>218664.69903999998</v>
      </c>
      <c r="S2016" s="32">
        <f t="shared" si="230"/>
        <v>218664.69903999998</v>
      </c>
    </row>
    <row r="2017" spans="2:19">
      <c r="B2017" s="5">
        <v>2003</v>
      </c>
      <c r="C2017" s="32">
        <v>358100.04000000004</v>
      </c>
      <c r="D2017" s="32">
        <v>358100.04000000004</v>
      </c>
      <c r="E2017" s="32">
        <v>358100.04000000004</v>
      </c>
      <c r="F2017" s="32">
        <v>358100.04000000004</v>
      </c>
      <c r="G2017" s="32">
        <v>358100.04000000004</v>
      </c>
      <c r="H2017" s="32">
        <v>358100.04000000004</v>
      </c>
      <c r="I2017" s="32">
        <v>358100.04000000004</v>
      </c>
      <c r="J2017" s="32">
        <v>358100.04000000004</v>
      </c>
      <c r="K2017" s="32">
        <v>358100.04000000004</v>
      </c>
      <c r="L2017" s="32">
        <v>358100.04000000004</v>
      </c>
      <c r="M2017" s="32">
        <v>358100.04000000004</v>
      </c>
      <c r="N2017" s="32">
        <v>358100.04000000004</v>
      </c>
      <c r="O2017" s="32">
        <f t="shared" si="234"/>
        <v>358100.04000000004</v>
      </c>
      <c r="P2017" s="32">
        <f t="shared" si="233"/>
        <v>358100.04000000004</v>
      </c>
      <c r="Q2017" s="32">
        <f t="shared" si="232"/>
        <v>358100.04000000004</v>
      </c>
      <c r="R2017" s="32">
        <f t="shared" si="231"/>
        <v>358100.04000000004</v>
      </c>
      <c r="S2017" s="32">
        <f t="shared" si="230"/>
        <v>358100.04000000004</v>
      </c>
    </row>
    <row r="2018" spans="2:19">
      <c r="B2018" s="5">
        <v>2002</v>
      </c>
      <c r="C2018" s="32">
        <v>125694.55000000002</v>
      </c>
      <c r="D2018" s="32">
        <v>125694.55000000002</v>
      </c>
      <c r="E2018" s="32">
        <v>125694.55000000002</v>
      </c>
      <c r="F2018" s="32">
        <v>125694.55000000002</v>
      </c>
      <c r="G2018" s="32">
        <v>125694.55000000002</v>
      </c>
      <c r="H2018" s="32">
        <v>125694.55000000002</v>
      </c>
      <c r="I2018" s="32">
        <v>125694.55000000002</v>
      </c>
      <c r="J2018" s="32">
        <v>125694.55000000002</v>
      </c>
      <c r="K2018" s="32">
        <v>125694.55000000002</v>
      </c>
      <c r="L2018" s="32">
        <v>125694.55000000002</v>
      </c>
      <c r="M2018" s="32">
        <v>125694.55000000002</v>
      </c>
      <c r="N2018" s="32">
        <v>125694.55000000002</v>
      </c>
      <c r="O2018" s="32">
        <f t="shared" si="234"/>
        <v>125694.55000000002</v>
      </c>
      <c r="P2018" s="32">
        <f t="shared" si="233"/>
        <v>125694.55000000002</v>
      </c>
      <c r="Q2018" s="32">
        <f t="shared" si="232"/>
        <v>125694.55000000002</v>
      </c>
      <c r="R2018" s="32">
        <f t="shared" si="231"/>
        <v>125694.55000000002</v>
      </c>
      <c r="S2018" s="32">
        <f t="shared" si="230"/>
        <v>125694.55000000002</v>
      </c>
    </row>
    <row r="2019" spans="2:19">
      <c r="B2019" s="5">
        <v>2001</v>
      </c>
      <c r="C2019" s="32">
        <v>263721.8</v>
      </c>
      <c r="D2019" s="32">
        <v>263721.8</v>
      </c>
      <c r="E2019" s="32">
        <v>263721.8</v>
      </c>
      <c r="F2019" s="32">
        <v>263721.8</v>
      </c>
      <c r="G2019" s="32">
        <v>263721.8</v>
      </c>
      <c r="H2019" s="32">
        <v>263721.8</v>
      </c>
      <c r="I2019" s="32">
        <v>263721.8</v>
      </c>
      <c r="J2019" s="32">
        <v>263721.8</v>
      </c>
      <c r="K2019" s="32">
        <v>263721.8</v>
      </c>
      <c r="L2019" s="32">
        <v>263721.8</v>
      </c>
      <c r="M2019" s="32">
        <v>263721.8</v>
      </c>
      <c r="N2019" s="32">
        <v>263721.8</v>
      </c>
      <c r="O2019" s="32">
        <f t="shared" si="234"/>
        <v>263721.8</v>
      </c>
      <c r="P2019" s="32">
        <f t="shared" si="233"/>
        <v>263721.8</v>
      </c>
      <c r="Q2019" s="32">
        <f t="shared" si="232"/>
        <v>263721.8</v>
      </c>
      <c r="R2019" s="32">
        <f t="shared" si="231"/>
        <v>263721.8</v>
      </c>
      <c r="S2019" s="32">
        <f t="shared" si="230"/>
        <v>263721.8</v>
      </c>
    </row>
    <row r="2020" spans="2:19">
      <c r="B2020" s="5">
        <v>2000</v>
      </c>
      <c r="C2020" s="32">
        <v>148249.85999999999</v>
      </c>
      <c r="D2020" s="32">
        <v>148249.85999999999</v>
      </c>
      <c r="E2020" s="32">
        <v>148249.85999999999</v>
      </c>
      <c r="F2020" s="32">
        <v>148249.85999999999</v>
      </c>
      <c r="G2020" s="32">
        <v>148249.85999999999</v>
      </c>
      <c r="H2020" s="32">
        <v>148249.85999999999</v>
      </c>
      <c r="I2020" s="32">
        <v>148249.85999999999</v>
      </c>
      <c r="J2020" s="32">
        <v>148249.85999999999</v>
      </c>
      <c r="K2020" s="32">
        <v>148249.85999999999</v>
      </c>
      <c r="L2020" s="32">
        <v>148249.85999999999</v>
      </c>
      <c r="M2020" s="32">
        <v>148249.85999999999</v>
      </c>
      <c r="N2020" s="32">
        <v>148249.85999999999</v>
      </c>
      <c r="O2020" s="32">
        <f t="shared" si="234"/>
        <v>148249.85999999999</v>
      </c>
      <c r="P2020" s="32">
        <f t="shared" si="233"/>
        <v>148249.85999999999</v>
      </c>
      <c r="Q2020" s="32">
        <f t="shared" si="232"/>
        <v>148249.85999999999</v>
      </c>
      <c r="R2020" s="32">
        <f t="shared" si="231"/>
        <v>148249.85999999999</v>
      </c>
      <c r="S2020" s="32">
        <f t="shared" si="230"/>
        <v>148249.85999999999</v>
      </c>
    </row>
    <row r="2021" spans="2:19">
      <c r="B2021" s="5">
        <v>1999</v>
      </c>
      <c r="C2021" s="32">
        <v>190042.55999999997</v>
      </c>
      <c r="D2021" s="32">
        <v>190042.55999999997</v>
      </c>
      <c r="E2021" s="32">
        <v>190042.55999999997</v>
      </c>
      <c r="F2021" s="32">
        <v>190042.55999999997</v>
      </c>
      <c r="G2021" s="32">
        <v>190042.55999999997</v>
      </c>
      <c r="H2021" s="32">
        <v>190042.55999999997</v>
      </c>
      <c r="I2021" s="32">
        <v>190042.55999999997</v>
      </c>
      <c r="J2021" s="32">
        <v>190042.55999999997</v>
      </c>
      <c r="K2021" s="32">
        <v>190042.55999999997</v>
      </c>
      <c r="L2021" s="32">
        <v>190042.55999999997</v>
      </c>
      <c r="M2021" s="32">
        <v>190042.55999999997</v>
      </c>
      <c r="N2021" s="32">
        <v>190042.55999999997</v>
      </c>
      <c r="O2021" s="32">
        <f t="shared" si="234"/>
        <v>190042.55999999997</v>
      </c>
      <c r="P2021" s="32">
        <f t="shared" si="233"/>
        <v>190042.55999999997</v>
      </c>
      <c r="Q2021" s="32">
        <f t="shared" si="232"/>
        <v>190042.55999999997</v>
      </c>
      <c r="R2021" s="32">
        <f t="shared" si="231"/>
        <v>190042.55999999997</v>
      </c>
      <c r="S2021" s="32">
        <f t="shared" si="230"/>
        <v>190042.55999999997</v>
      </c>
    </row>
    <row r="2022" spans="2:19">
      <c r="B2022" s="5">
        <v>1998</v>
      </c>
      <c r="C2022" s="32">
        <v>206943.66</v>
      </c>
      <c r="D2022" s="32">
        <v>206943.66</v>
      </c>
      <c r="E2022" s="32">
        <v>206943.66</v>
      </c>
      <c r="F2022" s="32">
        <v>206943.66</v>
      </c>
      <c r="G2022" s="32">
        <v>206943.66</v>
      </c>
      <c r="H2022" s="32">
        <v>206943.66</v>
      </c>
      <c r="I2022" s="32">
        <v>206943.66</v>
      </c>
      <c r="J2022" s="32">
        <v>206943.66</v>
      </c>
      <c r="K2022" s="32">
        <v>206943.66</v>
      </c>
      <c r="L2022" s="32">
        <v>206943.66</v>
      </c>
      <c r="M2022" s="32">
        <v>206943.66</v>
      </c>
      <c r="N2022" s="32">
        <v>206943.66</v>
      </c>
      <c r="O2022" s="32">
        <f t="shared" si="234"/>
        <v>206943.66</v>
      </c>
      <c r="P2022" s="32">
        <f t="shared" si="233"/>
        <v>206943.66</v>
      </c>
      <c r="Q2022" s="32">
        <f t="shared" si="232"/>
        <v>206943.66</v>
      </c>
      <c r="R2022" s="32">
        <f t="shared" si="231"/>
        <v>206943.66</v>
      </c>
      <c r="S2022" s="32">
        <f t="shared" si="230"/>
        <v>206943.66</v>
      </c>
    </row>
    <row r="2023" spans="2:19">
      <c r="B2023" s="5">
        <v>1997</v>
      </c>
      <c r="C2023" s="32">
        <v>175619.03</v>
      </c>
      <c r="D2023" s="32">
        <v>175619.03</v>
      </c>
      <c r="E2023" s="32">
        <v>175619.03</v>
      </c>
      <c r="F2023" s="32">
        <v>175619.03</v>
      </c>
      <c r="G2023" s="32">
        <v>175619.03</v>
      </c>
      <c r="H2023" s="32">
        <v>175619.03</v>
      </c>
      <c r="I2023" s="32">
        <v>175619.03</v>
      </c>
      <c r="J2023" s="32">
        <v>175619.03</v>
      </c>
      <c r="K2023" s="32">
        <v>175619.03</v>
      </c>
      <c r="L2023" s="32">
        <v>175619.03</v>
      </c>
      <c r="M2023" s="32">
        <v>175619.03</v>
      </c>
      <c r="N2023" s="32">
        <v>175619.03</v>
      </c>
      <c r="O2023" s="32">
        <f t="shared" si="234"/>
        <v>175619.03</v>
      </c>
      <c r="P2023" s="32">
        <f t="shared" si="233"/>
        <v>175619.03</v>
      </c>
      <c r="Q2023" s="32">
        <f t="shared" si="232"/>
        <v>175619.03</v>
      </c>
      <c r="R2023" s="32">
        <f t="shared" si="231"/>
        <v>175619.03</v>
      </c>
      <c r="S2023" s="32">
        <f t="shared" si="230"/>
        <v>175619.03</v>
      </c>
    </row>
    <row r="2024" spans="2:19">
      <c r="B2024" s="5">
        <v>1996</v>
      </c>
      <c r="C2024" s="32">
        <v>158017.83000000002</v>
      </c>
      <c r="D2024" s="32">
        <v>158017.83000000002</v>
      </c>
      <c r="E2024" s="32">
        <v>158017.83000000002</v>
      </c>
      <c r="F2024" s="32">
        <v>158017.83000000002</v>
      </c>
      <c r="G2024" s="32">
        <v>158017.83000000002</v>
      </c>
      <c r="H2024" s="32">
        <v>158017.83000000002</v>
      </c>
      <c r="I2024" s="32">
        <v>158017.83000000002</v>
      </c>
      <c r="J2024" s="32">
        <v>158017.83000000002</v>
      </c>
      <c r="K2024" s="32">
        <v>158017.83000000002</v>
      </c>
      <c r="L2024" s="32">
        <v>158017.83000000002</v>
      </c>
      <c r="M2024" s="32">
        <v>158017.83000000002</v>
      </c>
      <c r="N2024" s="32">
        <v>158017.83000000002</v>
      </c>
      <c r="O2024" s="32">
        <f t="shared" si="234"/>
        <v>158017.83000000002</v>
      </c>
      <c r="P2024" s="32">
        <f t="shared" si="233"/>
        <v>158017.83000000002</v>
      </c>
      <c r="Q2024" s="32">
        <f t="shared" si="232"/>
        <v>158017.83000000002</v>
      </c>
      <c r="R2024" s="32">
        <f t="shared" si="231"/>
        <v>158017.83000000002</v>
      </c>
      <c r="S2024" s="32">
        <f t="shared" si="230"/>
        <v>158017.83000000002</v>
      </c>
    </row>
    <row r="2025" spans="2:19">
      <c r="B2025" s="5">
        <v>1995</v>
      </c>
      <c r="C2025" s="32">
        <v>342489.38</v>
      </c>
      <c r="D2025" s="32">
        <v>342489.38</v>
      </c>
      <c r="E2025" s="32">
        <v>342489.38</v>
      </c>
      <c r="F2025" s="32">
        <v>342262.92</v>
      </c>
      <c r="G2025" s="32">
        <v>342262.92</v>
      </c>
      <c r="H2025" s="32">
        <v>342262.92</v>
      </c>
      <c r="I2025" s="32">
        <v>342262.92</v>
      </c>
      <c r="J2025" s="32">
        <v>342262.92</v>
      </c>
      <c r="K2025" s="32">
        <v>342262.92</v>
      </c>
      <c r="L2025" s="32">
        <v>342262.92</v>
      </c>
      <c r="M2025" s="32">
        <v>342262.92</v>
      </c>
      <c r="N2025" s="32">
        <v>342262.92</v>
      </c>
      <c r="O2025" s="32">
        <f t="shared" si="234"/>
        <v>342262.92</v>
      </c>
      <c r="P2025" s="32">
        <f t="shared" si="233"/>
        <v>342262.92</v>
      </c>
      <c r="Q2025" s="32">
        <f t="shared" si="232"/>
        <v>342262.92</v>
      </c>
      <c r="R2025" s="32">
        <f t="shared" si="231"/>
        <v>342262.92</v>
      </c>
      <c r="S2025" s="32">
        <f t="shared" si="230"/>
        <v>342262.92</v>
      </c>
    </row>
    <row r="2026" spans="2:19">
      <c r="B2026" s="5">
        <v>1994</v>
      </c>
      <c r="C2026" s="32">
        <v>61300.33</v>
      </c>
      <c r="D2026" s="32">
        <v>61300.33</v>
      </c>
      <c r="E2026" s="32">
        <v>61300.33</v>
      </c>
      <c r="F2026" s="32">
        <v>61300.33</v>
      </c>
      <c r="G2026" s="32">
        <v>61300.33</v>
      </c>
      <c r="H2026" s="32">
        <v>61300.33</v>
      </c>
      <c r="I2026" s="32">
        <v>61300.33</v>
      </c>
      <c r="J2026" s="32">
        <v>61300.33</v>
      </c>
      <c r="K2026" s="32">
        <v>61300.33</v>
      </c>
      <c r="L2026" s="32">
        <v>61300.33</v>
      </c>
      <c r="M2026" s="32">
        <v>61300.33</v>
      </c>
      <c r="N2026" s="32">
        <v>61300.33</v>
      </c>
      <c r="O2026" s="32">
        <f t="shared" si="234"/>
        <v>61300.33</v>
      </c>
      <c r="P2026" s="32">
        <f t="shared" si="233"/>
        <v>61300.33</v>
      </c>
      <c r="Q2026" s="32">
        <f t="shared" si="232"/>
        <v>61300.33</v>
      </c>
      <c r="R2026" s="32">
        <f t="shared" si="231"/>
        <v>61300.33</v>
      </c>
      <c r="S2026" s="32">
        <f t="shared" si="230"/>
        <v>61300.33</v>
      </c>
    </row>
    <row r="2027" spans="2:19">
      <c r="B2027" s="5">
        <v>1993</v>
      </c>
      <c r="C2027" s="32">
        <v>40746.37999999999</v>
      </c>
      <c r="D2027" s="32">
        <v>40746.37999999999</v>
      </c>
      <c r="E2027" s="32">
        <v>40746.37999999999</v>
      </c>
      <c r="F2027" s="32">
        <v>40746.37999999999</v>
      </c>
      <c r="G2027" s="32">
        <v>40746.37999999999</v>
      </c>
      <c r="H2027" s="32">
        <v>40746.37999999999</v>
      </c>
      <c r="I2027" s="32">
        <v>40746.37999999999</v>
      </c>
      <c r="J2027" s="32">
        <v>40746.37999999999</v>
      </c>
      <c r="K2027" s="32">
        <v>40746.37999999999</v>
      </c>
      <c r="L2027" s="32">
        <v>40746.37999999999</v>
      </c>
      <c r="M2027" s="32">
        <v>40746.37999999999</v>
      </c>
      <c r="N2027" s="32">
        <v>40746.37999999999</v>
      </c>
      <c r="O2027" s="32">
        <f t="shared" si="234"/>
        <v>40746.37999999999</v>
      </c>
      <c r="P2027" s="32">
        <f t="shared" si="233"/>
        <v>40746.37999999999</v>
      </c>
      <c r="Q2027" s="32">
        <f t="shared" si="232"/>
        <v>40746.37999999999</v>
      </c>
      <c r="R2027" s="32">
        <f t="shared" si="231"/>
        <v>40746.37999999999</v>
      </c>
      <c r="S2027" s="32">
        <f t="shared" si="230"/>
        <v>40746.37999999999</v>
      </c>
    </row>
    <row r="2028" spans="2:19">
      <c r="B2028" s="5">
        <v>1992</v>
      </c>
      <c r="C2028" s="32">
        <v>79619.399999999994</v>
      </c>
      <c r="D2028" s="32">
        <v>79619.399999999994</v>
      </c>
      <c r="E2028" s="32">
        <v>79619.399999999994</v>
      </c>
      <c r="F2028" s="32">
        <v>79619.399999999994</v>
      </c>
      <c r="G2028" s="32">
        <v>79619.399999999994</v>
      </c>
      <c r="H2028" s="32">
        <v>79619.399999999994</v>
      </c>
      <c r="I2028" s="32">
        <v>79619.399999999994</v>
      </c>
      <c r="J2028" s="32">
        <v>79619.399999999994</v>
      </c>
      <c r="K2028" s="32">
        <v>79619.399999999994</v>
      </c>
      <c r="L2028" s="32">
        <v>79619.399999999994</v>
      </c>
      <c r="M2028" s="32">
        <v>79619.399999999994</v>
      </c>
      <c r="N2028" s="32">
        <v>79619.399999999994</v>
      </c>
      <c r="O2028" s="32">
        <f t="shared" si="234"/>
        <v>79619.399999999994</v>
      </c>
      <c r="P2028" s="32">
        <f t="shared" si="233"/>
        <v>79619.399999999994</v>
      </c>
      <c r="Q2028" s="32">
        <f t="shared" si="232"/>
        <v>79619.399999999994</v>
      </c>
      <c r="R2028" s="32">
        <f t="shared" si="231"/>
        <v>79619.399999999994</v>
      </c>
      <c r="S2028" s="32">
        <f t="shared" si="230"/>
        <v>79619.399999999994</v>
      </c>
    </row>
    <row r="2029" spans="2:19">
      <c r="B2029" s="5">
        <v>1991</v>
      </c>
      <c r="C2029" s="32">
        <v>65233.17</v>
      </c>
      <c r="D2029" s="32">
        <v>65233.17</v>
      </c>
      <c r="E2029" s="32">
        <v>65233.17</v>
      </c>
      <c r="F2029" s="32">
        <v>65233.17</v>
      </c>
      <c r="G2029" s="32">
        <v>65233.17</v>
      </c>
      <c r="H2029" s="32">
        <v>65233.17</v>
      </c>
      <c r="I2029" s="32">
        <v>65233.17</v>
      </c>
      <c r="J2029" s="32">
        <v>65233.17</v>
      </c>
      <c r="K2029" s="32">
        <v>65233.17</v>
      </c>
      <c r="L2029" s="32">
        <v>65233.17</v>
      </c>
      <c r="M2029" s="32">
        <v>65233.17</v>
      </c>
      <c r="N2029" s="32">
        <v>65233.17</v>
      </c>
      <c r="O2029" s="32">
        <f t="shared" si="234"/>
        <v>65233.17</v>
      </c>
      <c r="P2029" s="32">
        <f t="shared" si="233"/>
        <v>65233.17</v>
      </c>
      <c r="Q2029" s="32">
        <f t="shared" si="232"/>
        <v>65233.17</v>
      </c>
      <c r="R2029" s="32">
        <f t="shared" si="231"/>
        <v>65233.17</v>
      </c>
      <c r="S2029" s="32">
        <f t="shared" si="230"/>
        <v>65233.17</v>
      </c>
    </row>
    <row r="2030" spans="2:19">
      <c r="B2030" s="5">
        <v>1990</v>
      </c>
      <c r="C2030" s="32">
        <v>104746.82</v>
      </c>
      <c r="D2030" s="32">
        <v>104746.82</v>
      </c>
      <c r="E2030" s="32">
        <v>104746.82</v>
      </c>
      <c r="F2030" s="32">
        <v>104746.82</v>
      </c>
      <c r="G2030" s="32">
        <v>104746.82</v>
      </c>
      <c r="H2030" s="32">
        <v>104746.82</v>
      </c>
      <c r="I2030" s="32">
        <v>104746.82</v>
      </c>
      <c r="J2030" s="32">
        <v>104746.82</v>
      </c>
      <c r="K2030" s="32">
        <v>104746.82</v>
      </c>
      <c r="L2030" s="32">
        <v>104746.82</v>
      </c>
      <c r="M2030" s="32">
        <v>104746.82</v>
      </c>
      <c r="N2030" s="32">
        <v>104746.82</v>
      </c>
      <c r="O2030" s="32">
        <f t="shared" si="234"/>
        <v>104746.82</v>
      </c>
      <c r="P2030" s="32">
        <f t="shared" si="233"/>
        <v>104746.82</v>
      </c>
      <c r="Q2030" s="32">
        <f t="shared" si="232"/>
        <v>104746.82</v>
      </c>
      <c r="R2030" s="32">
        <f t="shared" si="231"/>
        <v>104746.82</v>
      </c>
      <c r="S2030" s="32">
        <f t="shared" si="230"/>
        <v>104746.82</v>
      </c>
    </row>
    <row r="2031" spans="2:19">
      <c r="B2031" s="5">
        <v>1989</v>
      </c>
      <c r="C2031" s="32">
        <v>67343.800000000017</v>
      </c>
      <c r="D2031" s="32">
        <v>67343.800000000017</v>
      </c>
      <c r="E2031" s="32">
        <v>67343.800000000017</v>
      </c>
      <c r="F2031" s="32">
        <v>67343.800000000017</v>
      </c>
      <c r="G2031" s="32">
        <v>67343.800000000017</v>
      </c>
      <c r="H2031" s="32">
        <v>67343.800000000017</v>
      </c>
      <c r="I2031" s="32">
        <v>67343.800000000017</v>
      </c>
      <c r="J2031" s="32">
        <v>67343.800000000017</v>
      </c>
      <c r="K2031" s="32">
        <v>67343.800000000017</v>
      </c>
      <c r="L2031" s="32">
        <v>67343.800000000017</v>
      </c>
      <c r="M2031" s="32">
        <v>67343.800000000017</v>
      </c>
      <c r="N2031" s="32">
        <v>67343.800000000017</v>
      </c>
      <c r="O2031" s="32">
        <f t="shared" si="234"/>
        <v>67343.800000000017</v>
      </c>
      <c r="P2031" s="32">
        <f t="shared" si="233"/>
        <v>67343.800000000017</v>
      </c>
      <c r="Q2031" s="32">
        <f t="shared" si="232"/>
        <v>67343.800000000017</v>
      </c>
      <c r="R2031" s="32">
        <f t="shared" si="231"/>
        <v>67343.800000000017</v>
      </c>
      <c r="S2031" s="32">
        <f t="shared" si="230"/>
        <v>67343.800000000017</v>
      </c>
    </row>
    <row r="2032" spans="2:19">
      <c r="B2032" s="5">
        <v>1988</v>
      </c>
      <c r="C2032" s="32">
        <v>97231.88</v>
      </c>
      <c r="D2032" s="32">
        <v>97231.88</v>
      </c>
      <c r="E2032" s="32">
        <v>97231.88</v>
      </c>
      <c r="F2032" s="32">
        <v>97231.88</v>
      </c>
      <c r="G2032" s="32">
        <v>97231.88</v>
      </c>
      <c r="H2032" s="32">
        <v>97231.88</v>
      </c>
      <c r="I2032" s="32">
        <v>97231.88</v>
      </c>
      <c r="J2032" s="32">
        <v>97231.88</v>
      </c>
      <c r="K2032" s="32">
        <v>97231.88</v>
      </c>
      <c r="L2032" s="32">
        <v>97231.88</v>
      </c>
      <c r="M2032" s="32">
        <v>97231.88</v>
      </c>
      <c r="N2032" s="32">
        <v>97231.88</v>
      </c>
      <c r="O2032" s="32">
        <f t="shared" si="234"/>
        <v>97231.88</v>
      </c>
      <c r="P2032" s="32">
        <f t="shared" si="233"/>
        <v>97231.88</v>
      </c>
      <c r="Q2032" s="32">
        <f t="shared" si="232"/>
        <v>97231.88</v>
      </c>
      <c r="R2032" s="32">
        <f t="shared" si="231"/>
        <v>97231.88</v>
      </c>
      <c r="S2032" s="32">
        <f t="shared" si="230"/>
        <v>97231.88</v>
      </c>
    </row>
    <row r="2033" spans="2:19">
      <c r="B2033" s="5">
        <v>1987</v>
      </c>
      <c r="C2033" s="32">
        <v>44008.94</v>
      </c>
      <c r="D2033" s="32">
        <v>44008.94</v>
      </c>
      <c r="E2033" s="32">
        <v>44008.94</v>
      </c>
      <c r="F2033" s="32">
        <v>44008.94</v>
      </c>
      <c r="G2033" s="32">
        <v>44008.94</v>
      </c>
      <c r="H2033" s="32">
        <v>44008.94</v>
      </c>
      <c r="I2033" s="32">
        <v>44008.94</v>
      </c>
      <c r="J2033" s="32">
        <v>44008.94</v>
      </c>
      <c r="K2033" s="32">
        <v>44008.94</v>
      </c>
      <c r="L2033" s="32">
        <v>44008.94</v>
      </c>
      <c r="M2033" s="32">
        <v>44008.94</v>
      </c>
      <c r="N2033" s="32">
        <v>44008.94</v>
      </c>
      <c r="O2033" s="32">
        <f t="shared" si="234"/>
        <v>44008.94</v>
      </c>
      <c r="P2033" s="32">
        <f t="shared" si="233"/>
        <v>44008.94</v>
      </c>
      <c r="Q2033" s="32">
        <f t="shared" si="232"/>
        <v>44008.94</v>
      </c>
      <c r="R2033" s="32">
        <f t="shared" si="231"/>
        <v>44008.94</v>
      </c>
      <c r="S2033" s="32">
        <f t="shared" si="230"/>
        <v>44008.94</v>
      </c>
    </row>
    <row r="2034" spans="2:19">
      <c r="B2034" s="5">
        <v>1986</v>
      </c>
      <c r="C2034" s="32">
        <v>159238.79</v>
      </c>
      <c r="D2034" s="32">
        <v>159238.79</v>
      </c>
      <c r="E2034" s="32">
        <v>159238.79</v>
      </c>
      <c r="F2034" s="32">
        <v>159238.79</v>
      </c>
      <c r="G2034" s="32">
        <v>159238.79</v>
      </c>
      <c r="H2034" s="32">
        <v>159238.79</v>
      </c>
      <c r="I2034" s="32">
        <v>159238.79</v>
      </c>
      <c r="J2034" s="32">
        <v>159238.79</v>
      </c>
      <c r="K2034" s="32">
        <v>159238.79</v>
      </c>
      <c r="L2034" s="32">
        <v>159238.79</v>
      </c>
      <c r="M2034" s="32">
        <v>159238.79</v>
      </c>
      <c r="N2034" s="32">
        <v>159238.79</v>
      </c>
      <c r="O2034" s="32">
        <f t="shared" si="234"/>
        <v>159238.79</v>
      </c>
      <c r="P2034" s="32">
        <f t="shared" si="233"/>
        <v>159238.79</v>
      </c>
      <c r="Q2034" s="32">
        <f t="shared" si="232"/>
        <v>159238.79</v>
      </c>
      <c r="R2034" s="32">
        <f t="shared" si="231"/>
        <v>159238.79</v>
      </c>
      <c r="S2034" s="32">
        <f t="shared" si="230"/>
        <v>159238.79</v>
      </c>
    </row>
    <row r="2035" spans="2:19">
      <c r="B2035" s="5">
        <v>1985</v>
      </c>
      <c r="C2035" s="32">
        <v>20381.120000000003</v>
      </c>
      <c r="D2035" s="32">
        <v>20381.120000000003</v>
      </c>
      <c r="E2035" s="32">
        <v>20381.120000000003</v>
      </c>
      <c r="F2035" s="32">
        <v>20381.120000000003</v>
      </c>
      <c r="G2035" s="32">
        <v>20381.120000000003</v>
      </c>
      <c r="H2035" s="32">
        <v>20381.120000000003</v>
      </c>
      <c r="I2035" s="32">
        <v>20381.120000000003</v>
      </c>
      <c r="J2035" s="32">
        <v>20381.120000000003</v>
      </c>
      <c r="K2035" s="32">
        <v>20381.120000000003</v>
      </c>
      <c r="L2035" s="32">
        <v>20381.120000000003</v>
      </c>
      <c r="M2035" s="32">
        <v>20381.120000000003</v>
      </c>
      <c r="N2035" s="32">
        <v>20381.120000000003</v>
      </c>
      <c r="O2035" s="32">
        <f t="shared" si="234"/>
        <v>20381.120000000003</v>
      </c>
      <c r="P2035" s="32">
        <f t="shared" si="233"/>
        <v>20381.120000000003</v>
      </c>
      <c r="Q2035" s="32">
        <f t="shared" si="232"/>
        <v>20381.120000000003</v>
      </c>
      <c r="R2035" s="32">
        <f t="shared" si="231"/>
        <v>20381.120000000003</v>
      </c>
      <c r="S2035" s="32">
        <f t="shared" si="230"/>
        <v>20381.120000000003</v>
      </c>
    </row>
    <row r="2036" spans="2:19">
      <c r="B2036" s="5">
        <v>1984</v>
      </c>
      <c r="C2036" s="32">
        <v>18254.14</v>
      </c>
      <c r="D2036" s="32">
        <v>18254.14</v>
      </c>
      <c r="E2036" s="32">
        <v>18254.14</v>
      </c>
      <c r="F2036" s="32">
        <v>18254.14</v>
      </c>
      <c r="G2036" s="32">
        <v>18254.14</v>
      </c>
      <c r="H2036" s="32">
        <v>18254.14</v>
      </c>
      <c r="I2036" s="32">
        <v>18254.14</v>
      </c>
      <c r="J2036" s="32">
        <v>18254.14</v>
      </c>
      <c r="K2036" s="32">
        <v>18254.14</v>
      </c>
      <c r="L2036" s="32">
        <v>18254.14</v>
      </c>
      <c r="M2036" s="32">
        <v>18254.14</v>
      </c>
      <c r="N2036" s="32">
        <v>18254.14</v>
      </c>
      <c r="O2036" s="32">
        <f t="shared" si="234"/>
        <v>18254.14</v>
      </c>
      <c r="P2036" s="32">
        <f t="shared" si="233"/>
        <v>18254.14</v>
      </c>
      <c r="Q2036" s="32">
        <f t="shared" si="232"/>
        <v>18254.14</v>
      </c>
      <c r="R2036" s="32">
        <f t="shared" si="231"/>
        <v>18254.14</v>
      </c>
      <c r="S2036" s="32">
        <f t="shared" si="230"/>
        <v>18254.14</v>
      </c>
    </row>
    <row r="2037" spans="2:19">
      <c r="B2037" s="5">
        <v>1983</v>
      </c>
      <c r="C2037" s="32">
        <v>48257.26</v>
      </c>
      <c r="D2037" s="32">
        <v>48257.26</v>
      </c>
      <c r="E2037" s="32">
        <v>48257.26</v>
      </c>
      <c r="F2037" s="32">
        <v>48257.26</v>
      </c>
      <c r="G2037" s="32">
        <v>48257.26</v>
      </c>
      <c r="H2037" s="32">
        <v>48257.26</v>
      </c>
      <c r="I2037" s="32">
        <v>48257.26</v>
      </c>
      <c r="J2037" s="32">
        <v>48257.26</v>
      </c>
      <c r="K2037" s="32">
        <v>48257.26</v>
      </c>
      <c r="L2037" s="32">
        <v>48257.26</v>
      </c>
      <c r="M2037" s="32">
        <v>48257.26</v>
      </c>
      <c r="N2037" s="32">
        <v>48257.26</v>
      </c>
      <c r="O2037" s="32">
        <f t="shared" si="234"/>
        <v>48257.26</v>
      </c>
      <c r="P2037" s="32">
        <f t="shared" si="233"/>
        <v>48257.26</v>
      </c>
      <c r="Q2037" s="32">
        <f t="shared" si="232"/>
        <v>48257.26</v>
      </c>
      <c r="R2037" s="32">
        <f t="shared" si="231"/>
        <v>48257.26</v>
      </c>
      <c r="S2037" s="32">
        <f t="shared" si="230"/>
        <v>48257.26</v>
      </c>
    </row>
    <row r="2038" spans="2:19">
      <c r="B2038" s="5">
        <v>1982</v>
      </c>
      <c r="C2038" s="32">
        <v>68754.95</v>
      </c>
      <c r="D2038" s="32">
        <v>68754.95</v>
      </c>
      <c r="E2038" s="32">
        <v>68754.95</v>
      </c>
      <c r="F2038" s="32">
        <v>68754.95</v>
      </c>
      <c r="G2038" s="32">
        <v>68754.95</v>
      </c>
      <c r="H2038" s="32">
        <v>68754.95</v>
      </c>
      <c r="I2038" s="32">
        <v>68754.95</v>
      </c>
      <c r="J2038" s="32">
        <v>68754.95</v>
      </c>
      <c r="K2038" s="32">
        <v>68754.95</v>
      </c>
      <c r="L2038" s="32">
        <v>68754.95</v>
      </c>
      <c r="M2038" s="32">
        <v>68754.95</v>
      </c>
      <c r="N2038" s="32">
        <v>68754.95</v>
      </c>
      <c r="O2038" s="32">
        <f t="shared" si="234"/>
        <v>68754.95</v>
      </c>
      <c r="P2038" s="32">
        <f t="shared" si="233"/>
        <v>68754.95</v>
      </c>
      <c r="Q2038" s="32">
        <f t="shared" si="232"/>
        <v>68754.95</v>
      </c>
      <c r="R2038" s="32">
        <f t="shared" si="231"/>
        <v>68754.95</v>
      </c>
      <c r="S2038" s="32">
        <f t="shared" si="230"/>
        <v>68754.95</v>
      </c>
    </row>
    <row r="2039" spans="2:19">
      <c r="B2039" s="5">
        <v>1981</v>
      </c>
      <c r="C2039" s="32">
        <v>32433.29</v>
      </c>
      <c r="D2039" s="32">
        <v>32433.29</v>
      </c>
      <c r="E2039" s="32">
        <v>32433.29</v>
      </c>
      <c r="F2039" s="32">
        <v>32433.29</v>
      </c>
      <c r="G2039" s="32">
        <v>32433.29</v>
      </c>
      <c r="H2039" s="32">
        <v>32433.29</v>
      </c>
      <c r="I2039" s="32">
        <v>32433.29</v>
      </c>
      <c r="J2039" s="32">
        <v>32433.29</v>
      </c>
      <c r="K2039" s="32">
        <v>32433.29</v>
      </c>
      <c r="L2039" s="32">
        <v>32433.29</v>
      </c>
      <c r="M2039" s="32">
        <v>32433.29</v>
      </c>
      <c r="N2039" s="32">
        <v>32433.29</v>
      </c>
      <c r="O2039" s="32">
        <f t="shared" si="234"/>
        <v>32433.29</v>
      </c>
      <c r="P2039" s="32">
        <f t="shared" si="233"/>
        <v>32433.29</v>
      </c>
      <c r="Q2039" s="32">
        <f t="shared" si="232"/>
        <v>32433.29</v>
      </c>
      <c r="R2039" s="32">
        <f t="shared" si="231"/>
        <v>32433.29</v>
      </c>
      <c r="S2039" s="32">
        <f t="shared" si="230"/>
        <v>32433.29</v>
      </c>
    </row>
    <row r="2040" spans="2:19">
      <c r="B2040" s="5">
        <v>1980</v>
      </c>
      <c r="C2040" s="32">
        <v>25337.07</v>
      </c>
      <c r="D2040" s="32">
        <v>25337.07</v>
      </c>
      <c r="E2040" s="32">
        <v>25337.07</v>
      </c>
      <c r="F2040" s="32">
        <v>25337.07</v>
      </c>
      <c r="G2040" s="32">
        <v>25337.07</v>
      </c>
      <c r="H2040" s="32">
        <v>25337.07</v>
      </c>
      <c r="I2040" s="32">
        <v>25337.07</v>
      </c>
      <c r="J2040" s="32">
        <v>25337.07</v>
      </c>
      <c r="K2040" s="32">
        <v>25337.07</v>
      </c>
      <c r="L2040" s="32">
        <v>25337.07</v>
      </c>
      <c r="M2040" s="32">
        <v>25337.07</v>
      </c>
      <c r="N2040" s="32">
        <v>25337.07</v>
      </c>
      <c r="O2040" s="32">
        <f t="shared" si="234"/>
        <v>25337.07</v>
      </c>
      <c r="P2040" s="32">
        <f t="shared" si="233"/>
        <v>25337.07</v>
      </c>
      <c r="Q2040" s="32">
        <f t="shared" si="232"/>
        <v>25337.07</v>
      </c>
      <c r="R2040" s="32">
        <f t="shared" si="231"/>
        <v>25337.07</v>
      </c>
      <c r="S2040" s="32">
        <f t="shared" si="230"/>
        <v>25337.07</v>
      </c>
    </row>
    <row r="2041" spans="2:19">
      <c r="B2041" s="5">
        <v>1979</v>
      </c>
      <c r="C2041" s="32">
        <v>34404.32</v>
      </c>
      <c r="D2041" s="32">
        <v>34404.32</v>
      </c>
      <c r="E2041" s="32">
        <v>34404.32</v>
      </c>
      <c r="F2041" s="32">
        <v>34404.32</v>
      </c>
      <c r="G2041" s="32">
        <v>34404.32</v>
      </c>
      <c r="H2041" s="32">
        <v>34404.32</v>
      </c>
      <c r="I2041" s="32">
        <v>34404.32</v>
      </c>
      <c r="J2041" s="32">
        <v>34404.32</v>
      </c>
      <c r="K2041" s="32">
        <v>34404.32</v>
      </c>
      <c r="L2041" s="32">
        <v>34404.32</v>
      </c>
      <c r="M2041" s="32">
        <v>34404.32</v>
      </c>
      <c r="N2041" s="32">
        <v>34404.32</v>
      </c>
      <c r="O2041" s="32">
        <f t="shared" si="234"/>
        <v>34404.32</v>
      </c>
      <c r="P2041" s="32">
        <f t="shared" si="233"/>
        <v>34404.32</v>
      </c>
      <c r="Q2041" s="32">
        <f t="shared" si="232"/>
        <v>34404.32</v>
      </c>
      <c r="R2041" s="32">
        <f t="shared" si="231"/>
        <v>34404.32</v>
      </c>
      <c r="S2041" s="32">
        <f t="shared" si="230"/>
        <v>34404.32</v>
      </c>
    </row>
    <row r="2042" spans="2:19">
      <c r="B2042" s="5">
        <v>1978</v>
      </c>
      <c r="C2042" s="32">
        <v>22470.26</v>
      </c>
      <c r="D2042" s="32">
        <v>22470.26</v>
      </c>
      <c r="E2042" s="32">
        <v>22470.26</v>
      </c>
      <c r="F2042" s="32">
        <v>22470.26</v>
      </c>
      <c r="G2042" s="32">
        <v>22470.26</v>
      </c>
      <c r="H2042" s="32">
        <v>22470.26</v>
      </c>
      <c r="I2042" s="32">
        <v>22470.26</v>
      </c>
      <c r="J2042" s="32">
        <v>22470.26</v>
      </c>
      <c r="K2042" s="32">
        <v>22470.26</v>
      </c>
      <c r="L2042" s="32">
        <v>22470.26</v>
      </c>
      <c r="M2042" s="32">
        <v>22470.26</v>
      </c>
      <c r="N2042" s="32">
        <v>22470.26</v>
      </c>
      <c r="O2042" s="32">
        <f t="shared" si="234"/>
        <v>22470.26</v>
      </c>
      <c r="P2042" s="32">
        <f t="shared" si="233"/>
        <v>22470.26</v>
      </c>
      <c r="Q2042" s="32">
        <f t="shared" si="232"/>
        <v>22470.26</v>
      </c>
      <c r="R2042" s="32">
        <f t="shared" si="231"/>
        <v>22470.26</v>
      </c>
      <c r="S2042" s="32">
        <f t="shared" si="230"/>
        <v>22470.26</v>
      </c>
    </row>
    <row r="2043" spans="2:19">
      <c r="B2043" s="5">
        <v>1977</v>
      </c>
      <c r="C2043" s="32">
        <v>38083.58</v>
      </c>
      <c r="D2043" s="32">
        <v>38083.58</v>
      </c>
      <c r="E2043" s="32">
        <v>38083.58</v>
      </c>
      <c r="F2043" s="32">
        <v>38083.58</v>
      </c>
      <c r="G2043" s="32">
        <v>38083.58</v>
      </c>
      <c r="H2043" s="32">
        <v>38083.58</v>
      </c>
      <c r="I2043" s="32">
        <v>38083.58</v>
      </c>
      <c r="J2043" s="32">
        <v>38083.58</v>
      </c>
      <c r="K2043" s="32">
        <v>38083.58</v>
      </c>
      <c r="L2043" s="32">
        <v>38083.58</v>
      </c>
      <c r="M2043" s="32">
        <v>38083.58</v>
      </c>
      <c r="N2043" s="32">
        <v>38083.58</v>
      </c>
      <c r="O2043" s="32">
        <f t="shared" si="234"/>
        <v>38083.58</v>
      </c>
      <c r="P2043" s="32">
        <f t="shared" si="233"/>
        <v>38083.58</v>
      </c>
      <c r="Q2043" s="32">
        <f t="shared" si="232"/>
        <v>38083.58</v>
      </c>
      <c r="R2043" s="32">
        <f t="shared" si="231"/>
        <v>38083.58</v>
      </c>
      <c r="S2043" s="32">
        <f t="shared" si="230"/>
        <v>38083.58</v>
      </c>
    </row>
    <row r="2044" spans="2:19">
      <c r="B2044" s="5">
        <v>1976</v>
      </c>
      <c r="C2044" s="32">
        <v>21505.45</v>
      </c>
      <c r="D2044" s="32">
        <v>21505.45</v>
      </c>
      <c r="E2044" s="32">
        <v>21505.45</v>
      </c>
      <c r="F2044" s="32">
        <v>21505.45</v>
      </c>
      <c r="G2044" s="32">
        <v>21505.45</v>
      </c>
      <c r="H2044" s="32">
        <v>21505.45</v>
      </c>
      <c r="I2044" s="32">
        <v>21505.45</v>
      </c>
      <c r="J2044" s="32">
        <v>21505.45</v>
      </c>
      <c r="K2044" s="32">
        <v>21505.45</v>
      </c>
      <c r="L2044" s="32">
        <v>21505.45</v>
      </c>
      <c r="M2044" s="32">
        <v>21505.45</v>
      </c>
      <c r="N2044" s="32">
        <v>21505.45</v>
      </c>
      <c r="O2044" s="32">
        <f t="shared" si="234"/>
        <v>21505.45</v>
      </c>
      <c r="P2044" s="32">
        <f t="shared" si="233"/>
        <v>21505.45</v>
      </c>
      <c r="Q2044" s="32">
        <f t="shared" si="232"/>
        <v>21505.45</v>
      </c>
      <c r="R2044" s="32">
        <f t="shared" si="231"/>
        <v>21505.45</v>
      </c>
      <c r="S2044" s="32">
        <f t="shared" si="230"/>
        <v>21505.45</v>
      </c>
    </row>
    <row r="2045" spans="2:19">
      <c r="B2045" s="5">
        <v>1975</v>
      </c>
      <c r="C2045" s="32">
        <v>58797.539999999994</v>
      </c>
      <c r="D2045" s="32">
        <v>58797.539999999994</v>
      </c>
      <c r="E2045" s="32">
        <v>58797.539999999994</v>
      </c>
      <c r="F2045" s="32">
        <v>58797.539999999994</v>
      </c>
      <c r="G2045" s="32">
        <v>58797.539999999994</v>
      </c>
      <c r="H2045" s="32">
        <v>58797.539999999994</v>
      </c>
      <c r="I2045" s="32">
        <v>58797.539999999994</v>
      </c>
      <c r="J2045" s="32">
        <v>58797.539999999994</v>
      </c>
      <c r="K2045" s="32">
        <v>58797.539999999994</v>
      </c>
      <c r="L2045" s="32">
        <v>58797.539999999994</v>
      </c>
      <c r="M2045" s="32">
        <v>58797.539999999994</v>
      </c>
      <c r="N2045" s="32">
        <v>58797.539999999994</v>
      </c>
      <c r="O2045" s="32">
        <f t="shared" si="234"/>
        <v>58797.539999999994</v>
      </c>
      <c r="P2045" s="32">
        <f t="shared" si="233"/>
        <v>58797.539999999994</v>
      </c>
      <c r="Q2045" s="32">
        <f t="shared" si="232"/>
        <v>58797.539999999994</v>
      </c>
      <c r="R2045" s="32">
        <f t="shared" si="231"/>
        <v>58797.539999999994</v>
      </c>
      <c r="S2045" s="32">
        <f t="shared" si="230"/>
        <v>58797.539999999994</v>
      </c>
    </row>
    <row r="2046" spans="2:19">
      <c r="B2046" s="5">
        <v>1974</v>
      </c>
      <c r="C2046" s="32">
        <v>35226.479999999996</v>
      </c>
      <c r="D2046" s="32">
        <v>35226.479999999996</v>
      </c>
      <c r="E2046" s="32">
        <v>28838.629999999997</v>
      </c>
      <c r="F2046" s="32">
        <v>28838.629999999997</v>
      </c>
      <c r="G2046" s="32">
        <v>28838.629999999997</v>
      </c>
      <c r="H2046" s="32">
        <v>28838.629999999997</v>
      </c>
      <c r="I2046" s="32">
        <v>28838.629999999997</v>
      </c>
      <c r="J2046" s="32">
        <v>28838.629999999997</v>
      </c>
      <c r="K2046" s="32">
        <v>28838.629999999997</v>
      </c>
      <c r="L2046" s="32">
        <v>28838.629999999997</v>
      </c>
      <c r="M2046" s="32">
        <v>28838.629999999997</v>
      </c>
      <c r="N2046" s="32">
        <v>28838.629999999997</v>
      </c>
      <c r="O2046" s="32">
        <f t="shared" si="234"/>
        <v>28838.629999999997</v>
      </c>
      <c r="P2046" s="32">
        <f t="shared" si="233"/>
        <v>28838.629999999997</v>
      </c>
      <c r="Q2046" s="32">
        <f t="shared" si="232"/>
        <v>28838.629999999997</v>
      </c>
      <c r="R2046" s="32">
        <f t="shared" si="231"/>
        <v>28838.629999999997</v>
      </c>
      <c r="S2046" s="32">
        <f t="shared" si="230"/>
        <v>28838.629999999997</v>
      </c>
    </row>
    <row r="2047" spans="2:19">
      <c r="B2047" s="5">
        <v>1973</v>
      </c>
      <c r="C2047" s="32">
        <v>95923.98000000001</v>
      </c>
      <c r="D2047" s="32">
        <v>95923.98000000001</v>
      </c>
      <c r="E2047" s="32">
        <v>95923.98000000001</v>
      </c>
      <c r="F2047" s="32">
        <v>95923.98000000001</v>
      </c>
      <c r="G2047" s="32">
        <v>95923.98000000001</v>
      </c>
      <c r="H2047" s="32">
        <v>95923.98000000001</v>
      </c>
      <c r="I2047" s="32">
        <v>95923.98000000001</v>
      </c>
      <c r="J2047" s="32">
        <v>95923.98000000001</v>
      </c>
      <c r="K2047" s="32">
        <v>95923.98000000001</v>
      </c>
      <c r="L2047" s="32">
        <v>95923.98000000001</v>
      </c>
      <c r="M2047" s="32">
        <v>95923.98000000001</v>
      </c>
      <c r="N2047" s="32">
        <v>95923.98000000001</v>
      </c>
      <c r="O2047" s="32">
        <f t="shared" si="234"/>
        <v>95923.98000000001</v>
      </c>
      <c r="P2047" s="32">
        <f t="shared" si="233"/>
        <v>95923.98000000001</v>
      </c>
      <c r="Q2047" s="32">
        <f t="shared" si="232"/>
        <v>95923.98000000001</v>
      </c>
      <c r="R2047" s="32">
        <f t="shared" si="231"/>
        <v>95923.98000000001</v>
      </c>
      <c r="S2047" s="32">
        <f t="shared" si="230"/>
        <v>95923.98000000001</v>
      </c>
    </row>
    <row r="2048" spans="2:19">
      <c r="B2048" s="5">
        <v>1972</v>
      </c>
      <c r="C2048" s="32">
        <v>96443.45</v>
      </c>
      <c r="D2048" s="32">
        <v>96443.45</v>
      </c>
      <c r="E2048" s="32">
        <v>96443.45</v>
      </c>
      <c r="F2048" s="32">
        <v>96443.45</v>
      </c>
      <c r="G2048" s="32">
        <v>96443.45</v>
      </c>
      <c r="H2048" s="32">
        <v>96443.45</v>
      </c>
      <c r="I2048" s="32">
        <v>96443.45</v>
      </c>
      <c r="J2048" s="32">
        <v>96443.45</v>
      </c>
      <c r="K2048" s="32">
        <v>96443.45</v>
      </c>
      <c r="L2048" s="32">
        <v>96443.45</v>
      </c>
      <c r="M2048" s="32">
        <v>96443.45</v>
      </c>
      <c r="N2048" s="32">
        <v>96443.45</v>
      </c>
      <c r="O2048" s="32">
        <f t="shared" si="234"/>
        <v>96443.45</v>
      </c>
      <c r="P2048" s="32">
        <f t="shared" si="233"/>
        <v>96443.45</v>
      </c>
      <c r="Q2048" s="32">
        <f t="shared" si="232"/>
        <v>96443.45</v>
      </c>
      <c r="R2048" s="32">
        <f t="shared" si="231"/>
        <v>96443.45</v>
      </c>
      <c r="S2048" s="32">
        <f t="shared" si="230"/>
        <v>96443.45</v>
      </c>
    </row>
    <row r="2049" spans="2:19">
      <c r="B2049" s="5">
        <v>1971</v>
      </c>
      <c r="C2049" s="32">
        <v>1484.79</v>
      </c>
      <c r="D2049" s="32">
        <v>1484.79</v>
      </c>
      <c r="E2049" s="32">
        <v>1484.79</v>
      </c>
      <c r="F2049" s="32">
        <v>1484.79</v>
      </c>
      <c r="G2049" s="32">
        <v>1484.79</v>
      </c>
      <c r="H2049" s="32">
        <v>1484.79</v>
      </c>
      <c r="I2049" s="32">
        <v>1484.79</v>
      </c>
      <c r="J2049" s="32">
        <v>1484.79</v>
      </c>
      <c r="K2049" s="32">
        <v>1484.79</v>
      </c>
      <c r="L2049" s="32">
        <v>1484.79</v>
      </c>
      <c r="M2049" s="32">
        <v>1484.79</v>
      </c>
      <c r="N2049" s="32">
        <v>1484.79</v>
      </c>
      <c r="O2049" s="32">
        <f t="shared" si="234"/>
        <v>1484.79</v>
      </c>
      <c r="P2049" s="32">
        <f t="shared" si="233"/>
        <v>1484.79</v>
      </c>
      <c r="Q2049" s="32">
        <f t="shared" si="232"/>
        <v>1484.79</v>
      </c>
      <c r="R2049" s="32">
        <f t="shared" si="231"/>
        <v>1484.79</v>
      </c>
      <c r="S2049" s="32">
        <f t="shared" si="230"/>
        <v>1484.79</v>
      </c>
    </row>
    <row r="2050" spans="2:19">
      <c r="B2050" s="5">
        <v>1970</v>
      </c>
      <c r="C2050" s="32">
        <v>19880.05</v>
      </c>
      <c r="D2050" s="32">
        <v>19880.05</v>
      </c>
      <c r="E2050" s="32">
        <v>19880.05</v>
      </c>
      <c r="F2050" s="32">
        <v>19880.05</v>
      </c>
      <c r="G2050" s="32">
        <v>19880.05</v>
      </c>
      <c r="H2050" s="32">
        <v>19880.05</v>
      </c>
      <c r="I2050" s="32">
        <v>19880.05</v>
      </c>
      <c r="J2050" s="32">
        <v>19880.05</v>
      </c>
      <c r="K2050" s="32">
        <v>19880.05</v>
      </c>
      <c r="L2050" s="32">
        <v>19880.05</v>
      </c>
      <c r="M2050" s="32">
        <v>19880.05</v>
      </c>
      <c r="N2050" s="32">
        <v>19880.05</v>
      </c>
      <c r="O2050" s="32">
        <f t="shared" si="234"/>
        <v>19880.05</v>
      </c>
      <c r="P2050" s="32">
        <f t="shared" si="233"/>
        <v>19880.05</v>
      </c>
      <c r="Q2050" s="32">
        <f t="shared" si="232"/>
        <v>19880.05</v>
      </c>
      <c r="R2050" s="32">
        <f t="shared" si="231"/>
        <v>19880.05</v>
      </c>
      <c r="S2050" s="32">
        <f t="shared" si="230"/>
        <v>19880.05</v>
      </c>
    </row>
    <row r="2051" spans="2:19">
      <c r="B2051" s="5">
        <v>1969</v>
      </c>
      <c r="C2051" s="32">
        <v>63792.490000000005</v>
      </c>
      <c r="D2051" s="32">
        <v>63792.490000000005</v>
      </c>
      <c r="E2051" s="32">
        <v>17921.8</v>
      </c>
      <c r="F2051" s="32">
        <v>17921.8</v>
      </c>
      <c r="G2051" s="32">
        <v>17921.8</v>
      </c>
      <c r="H2051" s="32">
        <v>17921.8</v>
      </c>
      <c r="I2051" s="32">
        <v>17921.8</v>
      </c>
      <c r="J2051" s="32">
        <v>17921.8</v>
      </c>
      <c r="K2051" s="32">
        <v>17921.8</v>
      </c>
      <c r="L2051" s="32">
        <v>17921.8</v>
      </c>
      <c r="M2051" s="32">
        <v>17921.8</v>
      </c>
      <c r="N2051" s="32">
        <v>17921.8</v>
      </c>
      <c r="O2051" s="32">
        <f t="shared" si="234"/>
        <v>17921.8</v>
      </c>
      <c r="P2051" s="32">
        <f t="shared" si="233"/>
        <v>17921.8</v>
      </c>
      <c r="Q2051" s="32">
        <f t="shared" si="232"/>
        <v>17921.8</v>
      </c>
      <c r="R2051" s="32">
        <f t="shared" si="231"/>
        <v>17921.8</v>
      </c>
      <c r="S2051" s="32">
        <f t="shared" si="230"/>
        <v>17921.8</v>
      </c>
    </row>
    <row r="2052" spans="2:19">
      <c r="B2052" s="5">
        <v>1968</v>
      </c>
      <c r="C2052" s="32">
        <v>11894.18</v>
      </c>
      <c r="D2052" s="32">
        <v>11894.18</v>
      </c>
      <c r="E2052" s="32">
        <v>11894.18</v>
      </c>
      <c r="F2052" s="32">
        <v>11894.18</v>
      </c>
      <c r="G2052" s="32">
        <v>11894.18</v>
      </c>
      <c r="H2052" s="32">
        <v>11894.18</v>
      </c>
      <c r="I2052" s="32">
        <v>11894.18</v>
      </c>
      <c r="J2052" s="32">
        <v>11894.18</v>
      </c>
      <c r="K2052" s="32">
        <v>11894.18</v>
      </c>
      <c r="L2052" s="32">
        <v>11894.18</v>
      </c>
      <c r="M2052" s="32">
        <v>11894.18</v>
      </c>
      <c r="N2052" s="32">
        <v>11894.18</v>
      </c>
      <c r="O2052" s="32">
        <f t="shared" si="234"/>
        <v>11894.18</v>
      </c>
      <c r="P2052" s="32">
        <f t="shared" si="233"/>
        <v>11894.18</v>
      </c>
      <c r="Q2052" s="32">
        <f t="shared" si="232"/>
        <v>11894.18</v>
      </c>
      <c r="R2052" s="32">
        <f t="shared" si="231"/>
        <v>11894.18</v>
      </c>
      <c r="S2052" s="32">
        <f t="shared" si="230"/>
        <v>11894.18</v>
      </c>
    </row>
    <row r="2053" spans="2:19">
      <c r="B2053" s="5">
        <v>1967</v>
      </c>
      <c r="C2053" s="32">
        <v>0</v>
      </c>
      <c r="D2053" s="32">
        <v>0</v>
      </c>
      <c r="E2053" s="32">
        <v>0</v>
      </c>
      <c r="F2053" s="32">
        <v>0</v>
      </c>
      <c r="G2053" s="32">
        <v>0</v>
      </c>
      <c r="H2053" s="32">
        <v>0</v>
      </c>
      <c r="I2053" s="32">
        <v>0</v>
      </c>
      <c r="J2053" s="32">
        <v>0</v>
      </c>
      <c r="K2053" s="32">
        <v>0</v>
      </c>
      <c r="L2053" s="32">
        <v>0</v>
      </c>
      <c r="M2053" s="32">
        <v>0</v>
      </c>
      <c r="N2053" s="32">
        <v>0</v>
      </c>
      <c r="O2053" s="32">
        <f t="shared" si="234"/>
        <v>0</v>
      </c>
      <c r="P2053" s="32">
        <f t="shared" si="233"/>
        <v>0</v>
      </c>
      <c r="Q2053" s="32">
        <f t="shared" si="232"/>
        <v>0</v>
      </c>
      <c r="R2053" s="32">
        <f t="shared" si="231"/>
        <v>0</v>
      </c>
      <c r="S2053" s="32">
        <f t="shared" si="230"/>
        <v>0</v>
      </c>
    </row>
    <row r="2054" spans="2:19">
      <c r="B2054" s="5">
        <v>1966</v>
      </c>
      <c r="C2054" s="32">
        <v>23398.76</v>
      </c>
      <c r="D2054" s="32">
        <v>23398.76</v>
      </c>
      <c r="E2054" s="32">
        <v>23398.76</v>
      </c>
      <c r="F2054" s="32">
        <v>23398.76</v>
      </c>
      <c r="G2054" s="32">
        <v>23398.76</v>
      </c>
      <c r="H2054" s="32">
        <v>23398.76</v>
      </c>
      <c r="I2054" s="32">
        <v>23398.76</v>
      </c>
      <c r="J2054" s="32">
        <v>23398.76</v>
      </c>
      <c r="K2054" s="32">
        <v>23398.76</v>
      </c>
      <c r="L2054" s="32">
        <v>23398.76</v>
      </c>
      <c r="M2054" s="32">
        <v>23398.76</v>
      </c>
      <c r="N2054" s="32">
        <v>23398.76</v>
      </c>
      <c r="O2054" s="32">
        <f t="shared" si="234"/>
        <v>23398.76</v>
      </c>
      <c r="P2054" s="32">
        <f t="shared" si="233"/>
        <v>23398.76</v>
      </c>
      <c r="Q2054" s="32">
        <f t="shared" si="232"/>
        <v>23398.76</v>
      </c>
      <c r="R2054" s="32">
        <f t="shared" si="231"/>
        <v>23398.76</v>
      </c>
      <c r="S2054" s="32">
        <f t="shared" si="230"/>
        <v>23398.76</v>
      </c>
    </row>
    <row r="2055" spans="2:19">
      <c r="B2055" s="5">
        <v>1965</v>
      </c>
      <c r="C2055" s="32">
        <v>13599.34</v>
      </c>
      <c r="D2055" s="32">
        <v>13599.34</v>
      </c>
      <c r="E2055" s="32">
        <v>13599.34</v>
      </c>
      <c r="F2055" s="32">
        <v>13599.34</v>
      </c>
      <c r="G2055" s="32">
        <v>13599.34</v>
      </c>
      <c r="H2055" s="32">
        <v>13599.34</v>
      </c>
      <c r="I2055" s="32">
        <v>13599.34</v>
      </c>
      <c r="J2055" s="32">
        <v>13599.34</v>
      </c>
      <c r="K2055" s="32">
        <v>13599.34</v>
      </c>
      <c r="L2055" s="32">
        <v>13599.34</v>
      </c>
      <c r="M2055" s="32">
        <v>13599.34</v>
      </c>
      <c r="N2055" s="32">
        <v>13599.34</v>
      </c>
      <c r="O2055" s="32">
        <f t="shared" si="234"/>
        <v>13599.34</v>
      </c>
      <c r="P2055" s="32">
        <f t="shared" si="233"/>
        <v>13599.34</v>
      </c>
      <c r="Q2055" s="32">
        <f t="shared" si="232"/>
        <v>13599.34</v>
      </c>
      <c r="R2055" s="32">
        <f t="shared" si="231"/>
        <v>13599.34</v>
      </c>
      <c r="S2055" s="32">
        <f t="shared" si="230"/>
        <v>13599.34</v>
      </c>
    </row>
    <row r="2056" spans="2:19">
      <c r="B2056" s="5">
        <v>1964</v>
      </c>
      <c r="C2056" s="32">
        <v>0</v>
      </c>
      <c r="D2056" s="32">
        <v>0</v>
      </c>
      <c r="E2056" s="32">
        <v>0</v>
      </c>
      <c r="F2056" s="32">
        <v>0</v>
      </c>
      <c r="G2056" s="32">
        <v>0</v>
      </c>
      <c r="H2056" s="32">
        <v>0</v>
      </c>
      <c r="I2056" s="32">
        <v>0</v>
      </c>
      <c r="J2056" s="32">
        <v>0</v>
      </c>
      <c r="K2056" s="32">
        <v>0</v>
      </c>
      <c r="L2056" s="32">
        <v>0</v>
      </c>
      <c r="M2056" s="32">
        <v>0</v>
      </c>
      <c r="N2056" s="32">
        <v>0</v>
      </c>
      <c r="O2056" s="32">
        <f t="shared" si="234"/>
        <v>0</v>
      </c>
      <c r="P2056" s="32">
        <f t="shared" si="233"/>
        <v>0</v>
      </c>
      <c r="Q2056" s="32">
        <f t="shared" si="232"/>
        <v>0</v>
      </c>
      <c r="R2056" s="32">
        <f t="shared" si="231"/>
        <v>0</v>
      </c>
      <c r="S2056" s="32">
        <f t="shared" si="230"/>
        <v>0</v>
      </c>
    </row>
    <row r="2057" spans="2:19">
      <c r="B2057" s="5">
        <v>1963</v>
      </c>
      <c r="C2057" s="32">
        <v>0</v>
      </c>
      <c r="D2057" s="32">
        <v>0</v>
      </c>
      <c r="E2057" s="32">
        <v>0</v>
      </c>
      <c r="F2057" s="32">
        <v>0</v>
      </c>
      <c r="G2057" s="32">
        <v>0</v>
      </c>
      <c r="H2057" s="32">
        <v>0</v>
      </c>
      <c r="I2057" s="32">
        <v>0</v>
      </c>
      <c r="J2057" s="32">
        <v>0</v>
      </c>
      <c r="K2057" s="32">
        <v>0</v>
      </c>
      <c r="L2057" s="32">
        <v>0</v>
      </c>
      <c r="M2057" s="32">
        <v>0</v>
      </c>
      <c r="N2057" s="32">
        <v>0</v>
      </c>
      <c r="O2057" s="32">
        <f t="shared" si="234"/>
        <v>0</v>
      </c>
      <c r="P2057" s="32">
        <f t="shared" si="233"/>
        <v>0</v>
      </c>
      <c r="Q2057" s="32">
        <f t="shared" si="232"/>
        <v>0</v>
      </c>
      <c r="R2057" s="32">
        <f t="shared" si="231"/>
        <v>0</v>
      </c>
      <c r="S2057" s="32">
        <f t="shared" si="230"/>
        <v>0</v>
      </c>
    </row>
    <row r="2058" spans="2:19">
      <c r="B2058" s="5">
        <v>1962</v>
      </c>
      <c r="C2058" s="32">
        <v>140299.01</v>
      </c>
      <c r="D2058" s="32">
        <v>140299.01</v>
      </c>
      <c r="E2058" s="32">
        <v>140299.01</v>
      </c>
      <c r="F2058" s="32">
        <v>140299.01</v>
      </c>
      <c r="G2058" s="32">
        <v>140299.01</v>
      </c>
      <c r="H2058" s="32">
        <v>140299.01</v>
      </c>
      <c r="I2058" s="32">
        <v>140299.01</v>
      </c>
      <c r="J2058" s="32">
        <v>140299.01</v>
      </c>
      <c r="K2058" s="32">
        <v>140299.01</v>
      </c>
      <c r="L2058" s="32">
        <v>140299.01</v>
      </c>
      <c r="M2058" s="32">
        <v>140299.01</v>
      </c>
      <c r="N2058" s="32">
        <v>140299.01</v>
      </c>
      <c r="O2058" s="32">
        <f t="shared" si="234"/>
        <v>140299.01</v>
      </c>
      <c r="P2058" s="32">
        <f t="shared" si="233"/>
        <v>140299.01</v>
      </c>
      <c r="Q2058" s="32">
        <f t="shared" si="232"/>
        <v>140299.01</v>
      </c>
      <c r="R2058" s="32">
        <f t="shared" si="231"/>
        <v>140299.01</v>
      </c>
      <c r="S2058" s="32">
        <f t="shared" si="230"/>
        <v>140299.01</v>
      </c>
    </row>
    <row r="2059" spans="2:19">
      <c r="B2059" s="5">
        <v>1961</v>
      </c>
      <c r="C2059" s="32">
        <v>0</v>
      </c>
      <c r="D2059" s="32">
        <v>0</v>
      </c>
      <c r="E2059" s="32">
        <v>0</v>
      </c>
      <c r="F2059" s="32">
        <v>0</v>
      </c>
      <c r="G2059" s="32">
        <v>0</v>
      </c>
      <c r="H2059" s="32">
        <v>0</v>
      </c>
      <c r="I2059" s="32">
        <v>0</v>
      </c>
      <c r="J2059" s="32">
        <v>0</v>
      </c>
      <c r="K2059" s="32">
        <v>0</v>
      </c>
      <c r="L2059" s="32">
        <v>0</v>
      </c>
      <c r="M2059" s="32">
        <v>0</v>
      </c>
      <c r="N2059" s="32">
        <v>0</v>
      </c>
      <c r="O2059" s="32">
        <f t="shared" si="234"/>
        <v>0</v>
      </c>
      <c r="P2059" s="32">
        <f t="shared" si="233"/>
        <v>0</v>
      </c>
      <c r="Q2059" s="32">
        <f t="shared" si="232"/>
        <v>0</v>
      </c>
      <c r="R2059" s="32">
        <f t="shared" si="231"/>
        <v>0</v>
      </c>
      <c r="S2059" s="32">
        <f t="shared" si="230"/>
        <v>0</v>
      </c>
    </row>
    <row r="2060" spans="2:19">
      <c r="B2060" s="5">
        <v>1960</v>
      </c>
      <c r="C2060" s="32">
        <v>0</v>
      </c>
      <c r="D2060" s="32">
        <v>0</v>
      </c>
      <c r="E2060" s="32">
        <v>0</v>
      </c>
      <c r="F2060" s="32">
        <v>0</v>
      </c>
      <c r="G2060" s="32">
        <v>0</v>
      </c>
      <c r="H2060" s="32">
        <v>0</v>
      </c>
      <c r="I2060" s="32">
        <v>0</v>
      </c>
      <c r="J2060" s="32">
        <v>0</v>
      </c>
      <c r="K2060" s="32">
        <v>0</v>
      </c>
      <c r="L2060" s="32">
        <v>0</v>
      </c>
      <c r="M2060" s="32">
        <v>0</v>
      </c>
      <c r="N2060" s="32">
        <v>0</v>
      </c>
      <c r="O2060" s="32">
        <f t="shared" si="234"/>
        <v>0</v>
      </c>
      <c r="P2060" s="32">
        <f t="shared" si="233"/>
        <v>0</v>
      </c>
      <c r="Q2060" s="32">
        <f t="shared" si="232"/>
        <v>0</v>
      </c>
      <c r="R2060" s="32">
        <f t="shared" si="231"/>
        <v>0</v>
      </c>
      <c r="S2060" s="32">
        <f t="shared" si="230"/>
        <v>0</v>
      </c>
    </row>
    <row r="2061" spans="2:19">
      <c r="B2061" s="5">
        <v>1959</v>
      </c>
      <c r="C2061" s="32">
        <v>0</v>
      </c>
      <c r="D2061" s="32">
        <v>0</v>
      </c>
      <c r="E2061" s="32">
        <v>0</v>
      </c>
      <c r="F2061" s="32">
        <v>0</v>
      </c>
      <c r="G2061" s="32">
        <v>0</v>
      </c>
      <c r="H2061" s="32">
        <v>0</v>
      </c>
      <c r="I2061" s="32">
        <v>0</v>
      </c>
      <c r="J2061" s="32">
        <v>0</v>
      </c>
      <c r="K2061" s="32">
        <v>0</v>
      </c>
      <c r="L2061" s="32">
        <v>0</v>
      </c>
      <c r="M2061" s="32">
        <v>0</v>
      </c>
      <c r="N2061" s="32">
        <v>0</v>
      </c>
      <c r="O2061" s="32">
        <f t="shared" si="234"/>
        <v>0</v>
      </c>
      <c r="P2061" s="32">
        <f t="shared" si="233"/>
        <v>0</v>
      </c>
      <c r="Q2061" s="32">
        <f t="shared" si="232"/>
        <v>0</v>
      </c>
      <c r="R2061" s="32">
        <f t="shared" si="231"/>
        <v>0</v>
      </c>
      <c r="S2061" s="32">
        <f t="shared" si="230"/>
        <v>0</v>
      </c>
    </row>
    <row r="2062" spans="2:19">
      <c r="B2062" s="5">
        <v>1958</v>
      </c>
      <c r="C2062" s="32">
        <v>0</v>
      </c>
      <c r="D2062" s="32">
        <v>0</v>
      </c>
      <c r="E2062" s="32">
        <v>0</v>
      </c>
      <c r="F2062" s="32">
        <v>0</v>
      </c>
      <c r="G2062" s="32">
        <v>0</v>
      </c>
      <c r="H2062" s="32">
        <v>0</v>
      </c>
      <c r="I2062" s="32">
        <v>0</v>
      </c>
      <c r="J2062" s="32">
        <v>0</v>
      </c>
      <c r="K2062" s="32">
        <v>0</v>
      </c>
      <c r="L2062" s="32">
        <v>0</v>
      </c>
      <c r="M2062" s="32">
        <v>0</v>
      </c>
      <c r="N2062" s="32">
        <v>0</v>
      </c>
      <c r="O2062" s="32">
        <f t="shared" si="234"/>
        <v>0</v>
      </c>
      <c r="P2062" s="32">
        <f t="shared" si="233"/>
        <v>0</v>
      </c>
      <c r="Q2062" s="32">
        <f t="shared" si="232"/>
        <v>0</v>
      </c>
      <c r="R2062" s="32">
        <f t="shared" si="231"/>
        <v>0</v>
      </c>
      <c r="S2062" s="32">
        <f t="shared" si="230"/>
        <v>0</v>
      </c>
    </row>
    <row r="2063" spans="2:19">
      <c r="B2063" s="5">
        <v>1957</v>
      </c>
      <c r="C2063" s="32">
        <v>8961.27</v>
      </c>
      <c r="D2063" s="32">
        <v>8961.27</v>
      </c>
      <c r="E2063" s="32">
        <v>0</v>
      </c>
      <c r="F2063" s="32">
        <v>0</v>
      </c>
      <c r="G2063" s="32">
        <v>0</v>
      </c>
      <c r="H2063" s="32">
        <v>0</v>
      </c>
      <c r="I2063" s="32">
        <v>0</v>
      </c>
      <c r="J2063" s="32">
        <v>0</v>
      </c>
      <c r="K2063" s="32">
        <v>0</v>
      </c>
      <c r="L2063" s="32">
        <v>0</v>
      </c>
      <c r="M2063" s="32">
        <v>0</v>
      </c>
      <c r="N2063" s="32">
        <v>0</v>
      </c>
      <c r="O2063" s="32">
        <f t="shared" si="234"/>
        <v>0</v>
      </c>
      <c r="P2063" s="32">
        <f t="shared" si="233"/>
        <v>0</v>
      </c>
      <c r="Q2063" s="32">
        <f t="shared" si="232"/>
        <v>0</v>
      </c>
      <c r="R2063" s="32">
        <f t="shared" si="231"/>
        <v>0</v>
      </c>
      <c r="S2063" s="32">
        <f t="shared" si="231"/>
        <v>0</v>
      </c>
    </row>
    <row r="2064" spans="2:19">
      <c r="B2064" s="5">
        <v>1956</v>
      </c>
      <c r="C2064" s="32">
        <v>0</v>
      </c>
      <c r="D2064" s="32">
        <v>0</v>
      </c>
      <c r="E2064" s="32">
        <v>0</v>
      </c>
      <c r="F2064" s="32">
        <v>0</v>
      </c>
      <c r="G2064" s="32">
        <v>0</v>
      </c>
      <c r="H2064" s="32">
        <v>0</v>
      </c>
      <c r="I2064" s="32">
        <v>0</v>
      </c>
      <c r="J2064" s="32">
        <v>0</v>
      </c>
      <c r="K2064" s="32">
        <v>0</v>
      </c>
      <c r="L2064" s="32">
        <v>0</v>
      </c>
      <c r="M2064" s="32">
        <v>0</v>
      </c>
      <c r="N2064" s="32">
        <v>0</v>
      </c>
      <c r="O2064" s="32">
        <f t="shared" si="234"/>
        <v>0</v>
      </c>
      <c r="P2064" s="32">
        <f t="shared" si="233"/>
        <v>0</v>
      </c>
      <c r="Q2064" s="32">
        <f t="shared" si="232"/>
        <v>0</v>
      </c>
      <c r="R2064" s="32">
        <f t="shared" ref="R2064:S2090" si="235">Q2064</f>
        <v>0</v>
      </c>
      <c r="S2064" s="32">
        <f t="shared" si="235"/>
        <v>0</v>
      </c>
    </row>
    <row r="2065" spans="2:19">
      <c r="B2065" s="5">
        <v>1955</v>
      </c>
      <c r="C2065" s="32">
        <v>0</v>
      </c>
      <c r="D2065" s="32">
        <v>0</v>
      </c>
      <c r="E2065" s="32">
        <v>0</v>
      </c>
      <c r="F2065" s="32">
        <v>0</v>
      </c>
      <c r="G2065" s="32">
        <v>0</v>
      </c>
      <c r="H2065" s="32">
        <v>0</v>
      </c>
      <c r="I2065" s="32">
        <v>0</v>
      </c>
      <c r="J2065" s="32">
        <v>0</v>
      </c>
      <c r="K2065" s="32">
        <v>0</v>
      </c>
      <c r="L2065" s="32">
        <v>0</v>
      </c>
      <c r="M2065" s="32">
        <v>0</v>
      </c>
      <c r="N2065" s="32">
        <v>0</v>
      </c>
      <c r="O2065" s="32">
        <f t="shared" si="234"/>
        <v>0</v>
      </c>
      <c r="P2065" s="32">
        <f t="shared" si="233"/>
        <v>0</v>
      </c>
      <c r="Q2065" s="32">
        <f t="shared" ref="Q2065:Q2090" si="236">P2065</f>
        <v>0</v>
      </c>
      <c r="R2065" s="32">
        <f t="shared" si="235"/>
        <v>0</v>
      </c>
      <c r="S2065" s="32">
        <f t="shared" si="235"/>
        <v>0</v>
      </c>
    </row>
    <row r="2066" spans="2:19">
      <c r="B2066" s="5">
        <v>1954</v>
      </c>
      <c r="C2066" s="32">
        <v>0</v>
      </c>
      <c r="D2066" s="32">
        <v>0</v>
      </c>
      <c r="E2066" s="32">
        <v>0</v>
      </c>
      <c r="F2066" s="32">
        <v>0</v>
      </c>
      <c r="G2066" s="32">
        <v>0</v>
      </c>
      <c r="H2066" s="32">
        <v>0</v>
      </c>
      <c r="I2066" s="32">
        <v>0</v>
      </c>
      <c r="J2066" s="32">
        <v>0</v>
      </c>
      <c r="K2066" s="32">
        <v>0</v>
      </c>
      <c r="L2066" s="32">
        <v>0</v>
      </c>
      <c r="M2066" s="32">
        <v>0</v>
      </c>
      <c r="N2066" s="32">
        <v>0</v>
      </c>
      <c r="O2066" s="32">
        <f t="shared" si="234"/>
        <v>0</v>
      </c>
      <c r="P2066" s="32">
        <f t="shared" ref="P2066:P2090" si="237">O2066</f>
        <v>0</v>
      </c>
      <c r="Q2066" s="32">
        <f t="shared" si="236"/>
        <v>0</v>
      </c>
      <c r="R2066" s="32">
        <f t="shared" si="235"/>
        <v>0</v>
      </c>
      <c r="S2066" s="32">
        <f t="shared" si="235"/>
        <v>0</v>
      </c>
    </row>
    <row r="2067" spans="2:19">
      <c r="B2067" s="5">
        <v>1953</v>
      </c>
      <c r="C2067" s="32">
        <v>0</v>
      </c>
      <c r="D2067" s="32">
        <v>0</v>
      </c>
      <c r="E2067" s="32">
        <v>0</v>
      </c>
      <c r="F2067" s="32">
        <v>0</v>
      </c>
      <c r="G2067" s="32">
        <v>0</v>
      </c>
      <c r="H2067" s="32">
        <v>0</v>
      </c>
      <c r="I2067" s="32">
        <v>0</v>
      </c>
      <c r="J2067" s="32">
        <v>0</v>
      </c>
      <c r="K2067" s="32">
        <v>0</v>
      </c>
      <c r="L2067" s="32">
        <v>0</v>
      </c>
      <c r="M2067" s="32">
        <v>0</v>
      </c>
      <c r="N2067" s="32">
        <v>0</v>
      </c>
      <c r="O2067" s="32">
        <f t="shared" si="234"/>
        <v>0</v>
      </c>
      <c r="P2067" s="32">
        <f t="shared" si="237"/>
        <v>0</v>
      </c>
      <c r="Q2067" s="32">
        <f t="shared" si="236"/>
        <v>0</v>
      </c>
      <c r="R2067" s="32">
        <f t="shared" si="235"/>
        <v>0</v>
      </c>
      <c r="S2067" s="32">
        <f t="shared" si="235"/>
        <v>0</v>
      </c>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f t="shared" ref="O2068:O2090" si="238">N2068</f>
        <v>0</v>
      </c>
      <c r="P2068" s="32">
        <f t="shared" si="237"/>
        <v>0</v>
      </c>
      <c r="Q2068" s="32">
        <f t="shared" si="236"/>
        <v>0</v>
      </c>
      <c r="R2068" s="32">
        <f t="shared" si="235"/>
        <v>0</v>
      </c>
      <c r="S2068" s="32">
        <f t="shared" si="235"/>
        <v>0</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f t="shared" si="238"/>
        <v>0</v>
      </c>
      <c r="P2069" s="32">
        <f t="shared" si="237"/>
        <v>0</v>
      </c>
      <c r="Q2069" s="32">
        <f t="shared" si="236"/>
        <v>0</v>
      </c>
      <c r="R2069" s="32">
        <f t="shared" si="235"/>
        <v>0</v>
      </c>
      <c r="S2069" s="32">
        <f t="shared" si="235"/>
        <v>0</v>
      </c>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f t="shared" si="238"/>
        <v>0</v>
      </c>
      <c r="P2070" s="32">
        <f t="shared" si="237"/>
        <v>0</v>
      </c>
      <c r="Q2070" s="32">
        <f t="shared" si="236"/>
        <v>0</v>
      </c>
      <c r="R2070" s="32">
        <f t="shared" si="235"/>
        <v>0</v>
      </c>
      <c r="S2070" s="32">
        <f t="shared" si="235"/>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f t="shared" si="238"/>
        <v>0</v>
      </c>
      <c r="P2071" s="32">
        <f t="shared" si="237"/>
        <v>0</v>
      </c>
      <c r="Q2071" s="32">
        <f t="shared" si="236"/>
        <v>0</v>
      </c>
      <c r="R2071" s="32">
        <f t="shared" si="235"/>
        <v>0</v>
      </c>
      <c r="S2071" s="32">
        <f t="shared" si="235"/>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f t="shared" si="238"/>
        <v>0</v>
      </c>
      <c r="P2072" s="32">
        <f t="shared" si="237"/>
        <v>0</v>
      </c>
      <c r="Q2072" s="32">
        <f t="shared" si="236"/>
        <v>0</v>
      </c>
      <c r="R2072" s="32">
        <f t="shared" si="235"/>
        <v>0</v>
      </c>
      <c r="S2072" s="32">
        <f t="shared" si="235"/>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f t="shared" si="238"/>
        <v>0</v>
      </c>
      <c r="P2073" s="32">
        <f t="shared" si="237"/>
        <v>0</v>
      </c>
      <c r="Q2073" s="32">
        <f t="shared" si="236"/>
        <v>0</v>
      </c>
      <c r="R2073" s="32">
        <f t="shared" si="235"/>
        <v>0</v>
      </c>
      <c r="S2073" s="32">
        <f t="shared" si="235"/>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f t="shared" si="238"/>
        <v>0</v>
      </c>
      <c r="P2074" s="32">
        <f t="shared" si="237"/>
        <v>0</v>
      </c>
      <c r="Q2074" s="32">
        <f t="shared" si="236"/>
        <v>0</v>
      </c>
      <c r="R2074" s="32">
        <f t="shared" si="235"/>
        <v>0</v>
      </c>
      <c r="S2074" s="32">
        <f t="shared" si="235"/>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f t="shared" si="238"/>
        <v>0</v>
      </c>
      <c r="P2075" s="32">
        <f t="shared" si="237"/>
        <v>0</v>
      </c>
      <c r="Q2075" s="32">
        <f t="shared" si="236"/>
        <v>0</v>
      </c>
      <c r="R2075" s="32">
        <f t="shared" si="235"/>
        <v>0</v>
      </c>
      <c r="S2075" s="32">
        <f t="shared" si="235"/>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f t="shared" si="238"/>
        <v>0</v>
      </c>
      <c r="P2076" s="32">
        <f t="shared" si="237"/>
        <v>0</v>
      </c>
      <c r="Q2076" s="32">
        <f t="shared" si="236"/>
        <v>0</v>
      </c>
      <c r="R2076" s="32">
        <f t="shared" si="235"/>
        <v>0</v>
      </c>
      <c r="S2076" s="32">
        <f t="shared" si="235"/>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f t="shared" si="238"/>
        <v>0</v>
      </c>
      <c r="P2077" s="32">
        <f t="shared" si="237"/>
        <v>0</v>
      </c>
      <c r="Q2077" s="32">
        <f t="shared" si="236"/>
        <v>0</v>
      </c>
      <c r="R2077" s="32">
        <f t="shared" si="235"/>
        <v>0</v>
      </c>
      <c r="S2077" s="32">
        <f t="shared" si="235"/>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f t="shared" si="238"/>
        <v>0</v>
      </c>
      <c r="P2078" s="32">
        <f t="shared" si="237"/>
        <v>0</v>
      </c>
      <c r="Q2078" s="32">
        <f t="shared" si="236"/>
        <v>0</v>
      </c>
      <c r="R2078" s="32">
        <f t="shared" si="235"/>
        <v>0</v>
      </c>
      <c r="S2078" s="32">
        <f t="shared" si="235"/>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f t="shared" si="238"/>
        <v>0</v>
      </c>
      <c r="P2079" s="32">
        <f t="shared" si="237"/>
        <v>0</v>
      </c>
      <c r="Q2079" s="32">
        <f t="shared" si="236"/>
        <v>0</v>
      </c>
      <c r="R2079" s="32">
        <f t="shared" si="235"/>
        <v>0</v>
      </c>
      <c r="S2079" s="32">
        <f t="shared" si="235"/>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f t="shared" si="238"/>
        <v>0</v>
      </c>
      <c r="P2080" s="32">
        <f t="shared" si="237"/>
        <v>0</v>
      </c>
      <c r="Q2080" s="32">
        <f t="shared" si="236"/>
        <v>0</v>
      </c>
      <c r="R2080" s="32">
        <f t="shared" si="235"/>
        <v>0</v>
      </c>
      <c r="S2080" s="32">
        <f t="shared" si="235"/>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f t="shared" si="238"/>
        <v>0</v>
      </c>
      <c r="P2081" s="32">
        <f t="shared" si="237"/>
        <v>0</v>
      </c>
      <c r="Q2081" s="32">
        <f t="shared" si="236"/>
        <v>0</v>
      </c>
      <c r="R2081" s="32">
        <f t="shared" si="235"/>
        <v>0</v>
      </c>
      <c r="S2081" s="32">
        <f t="shared" si="235"/>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f t="shared" si="238"/>
        <v>0</v>
      </c>
      <c r="P2082" s="32">
        <f t="shared" si="237"/>
        <v>0</v>
      </c>
      <c r="Q2082" s="32">
        <f t="shared" si="236"/>
        <v>0</v>
      </c>
      <c r="R2082" s="32">
        <f t="shared" si="235"/>
        <v>0</v>
      </c>
      <c r="S2082" s="32">
        <f t="shared" si="235"/>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f t="shared" si="238"/>
        <v>0</v>
      </c>
      <c r="P2083" s="32">
        <f t="shared" si="237"/>
        <v>0</v>
      </c>
      <c r="Q2083" s="32">
        <f t="shared" si="236"/>
        <v>0</v>
      </c>
      <c r="R2083" s="32">
        <f t="shared" si="235"/>
        <v>0</v>
      </c>
      <c r="S2083" s="32">
        <f t="shared" si="235"/>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f t="shared" si="238"/>
        <v>0</v>
      </c>
      <c r="P2084" s="32">
        <f t="shared" si="237"/>
        <v>0</v>
      </c>
      <c r="Q2084" s="32">
        <f t="shared" si="236"/>
        <v>0</v>
      </c>
      <c r="R2084" s="32">
        <f t="shared" si="235"/>
        <v>0</v>
      </c>
      <c r="S2084" s="32">
        <f t="shared" si="235"/>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f t="shared" si="238"/>
        <v>0</v>
      </c>
      <c r="P2085" s="32">
        <f t="shared" si="237"/>
        <v>0</v>
      </c>
      <c r="Q2085" s="32">
        <f t="shared" si="236"/>
        <v>0</v>
      </c>
      <c r="R2085" s="32">
        <f t="shared" si="235"/>
        <v>0</v>
      </c>
      <c r="S2085" s="32">
        <f t="shared" si="235"/>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f t="shared" si="238"/>
        <v>0</v>
      </c>
      <c r="P2086" s="32">
        <f t="shared" si="237"/>
        <v>0</v>
      </c>
      <c r="Q2086" s="32">
        <f t="shared" si="236"/>
        <v>0</v>
      </c>
      <c r="R2086" s="32">
        <f t="shared" si="235"/>
        <v>0</v>
      </c>
      <c r="S2086" s="32">
        <f t="shared" si="235"/>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f t="shared" si="238"/>
        <v>0</v>
      </c>
      <c r="P2087" s="32">
        <f t="shared" si="237"/>
        <v>0</v>
      </c>
      <c r="Q2087" s="32">
        <f t="shared" si="236"/>
        <v>0</v>
      </c>
      <c r="R2087" s="32">
        <f t="shared" si="235"/>
        <v>0</v>
      </c>
      <c r="S2087" s="32">
        <f t="shared" si="235"/>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f t="shared" si="238"/>
        <v>0</v>
      </c>
      <c r="P2088" s="32">
        <f t="shared" si="237"/>
        <v>0</v>
      </c>
      <c r="Q2088" s="32">
        <f t="shared" si="236"/>
        <v>0</v>
      </c>
      <c r="R2088" s="32">
        <f t="shared" si="235"/>
        <v>0</v>
      </c>
      <c r="S2088" s="32">
        <f t="shared" si="235"/>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f t="shared" si="238"/>
        <v>0</v>
      </c>
      <c r="P2089" s="32">
        <f t="shared" si="237"/>
        <v>0</v>
      </c>
      <c r="Q2089" s="32">
        <f t="shared" si="236"/>
        <v>0</v>
      </c>
      <c r="R2089" s="32">
        <f t="shared" si="235"/>
        <v>0</v>
      </c>
      <c r="S2089" s="32">
        <f t="shared" si="235"/>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f t="shared" si="238"/>
        <v>0</v>
      </c>
      <c r="P2090" s="32">
        <f t="shared" si="237"/>
        <v>0</v>
      </c>
      <c r="Q2090" s="32">
        <f t="shared" si="236"/>
        <v>0</v>
      </c>
      <c r="R2090" s="32">
        <f t="shared" si="235"/>
        <v>0</v>
      </c>
      <c r="S2090" s="32">
        <f t="shared" si="235"/>
        <v>0</v>
      </c>
    </row>
    <row r="2091" spans="1:19">
      <c r="A2091" s="60" t="s">
        <v>217</v>
      </c>
      <c r="B2091" s="6" t="s">
        <v>196</v>
      </c>
      <c r="C2091" s="7">
        <f>SUM(C2014:C2090)</f>
        <v>4119350.8290399997</v>
      </c>
      <c r="D2091" s="7">
        <f>SUM(D2013:D2090)</f>
        <v>4328307.8690399993</v>
      </c>
      <c r="E2091" s="7">
        <f>SUM(E2012:E2090)</f>
        <v>4407921.3490399988</v>
      </c>
      <c r="F2091" s="7">
        <f>SUM(F2011:F2090)</f>
        <v>4494204.9490399975</v>
      </c>
      <c r="G2091" s="7">
        <f>SUM(G2010:G2090)</f>
        <v>4553163.2590399981</v>
      </c>
      <c r="H2091" s="7">
        <f>SUM(H2004:H2090)</f>
        <v>4574082.5190399988</v>
      </c>
      <c r="I2091" s="7">
        <f>SUM(I2004:I2090)</f>
        <v>4696287.5190399988</v>
      </c>
      <c r="J2091" s="7">
        <f t="shared" ref="J2091" si="239">SUM(J2004:J2090)</f>
        <v>4812265.8390399991</v>
      </c>
      <c r="K2091" s="7">
        <f>SUM(K2004:K2090)</f>
        <v>4896658.4590399992</v>
      </c>
      <c r="L2091" s="7">
        <f t="shared" ref="L2091" si="240">SUM(L2004:L2090)</f>
        <v>5015963.6490399987</v>
      </c>
      <c r="M2091" s="7">
        <f>SUM(M2004:M2090)</f>
        <v>5164880.0190399988</v>
      </c>
      <c r="N2091" s="10">
        <f>SUM(N1999:N2090)</f>
        <v>5391180.1590399994</v>
      </c>
      <c r="O2091" s="10">
        <f>SUM(O1999:O2090)</f>
        <v>5497261.4890399994</v>
      </c>
      <c r="P2091" s="10">
        <f>SUM(P1999:P2090)</f>
        <v>5588745.1190399993</v>
      </c>
      <c r="Q2091" s="10">
        <f>SUM(Q1999:Q2090)</f>
        <v>5752733.4790400006</v>
      </c>
      <c r="R2091" s="10">
        <f>SUM(R1998:R2090)</f>
        <v>6058747.0790400002</v>
      </c>
      <c r="S2091" s="10">
        <f>SUM(S1998:S2090)</f>
        <v>6436475.0790400002</v>
      </c>
    </row>
    <row r="2092" spans="1:19">
      <c r="A2092" s="61"/>
      <c r="B2092" s="6"/>
      <c r="C2092" s="7"/>
      <c r="D2092" s="7"/>
      <c r="E2092" s="7"/>
      <c r="F2092" s="7"/>
      <c r="G2092" s="7"/>
      <c r="H2092" s="7"/>
      <c r="I2092" s="7"/>
      <c r="J2092" s="7"/>
      <c r="K2092" s="7"/>
      <c r="L2092" s="7"/>
      <c r="M2092" s="9"/>
    </row>
    <row r="2093" spans="1:19" ht="25.5">
      <c r="A2093" s="62" t="s">
        <v>218</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f t="shared" ref="S2094:S2157" si="241">R2094</f>
        <v>0</v>
      </c>
    </row>
    <row r="2095" spans="1:19">
      <c r="B2095" s="5">
        <v>2020</v>
      </c>
      <c r="C2095" s="31"/>
      <c r="D2095" s="31"/>
      <c r="E2095" s="31"/>
      <c r="F2095" s="31"/>
      <c r="G2095" s="31"/>
      <c r="H2095" s="31"/>
      <c r="I2095" s="31"/>
      <c r="J2095" s="31"/>
      <c r="K2095" s="31"/>
      <c r="L2095" s="31"/>
      <c r="M2095" s="31"/>
      <c r="N2095" s="31"/>
      <c r="O2095" s="31"/>
      <c r="P2095" s="31"/>
      <c r="Q2095" s="32">
        <v>0</v>
      </c>
      <c r="R2095" s="32">
        <f t="shared" ref="R2095:S2158" si="242">Q2095</f>
        <v>0</v>
      </c>
      <c r="S2095" s="32">
        <f t="shared" si="241"/>
        <v>0</v>
      </c>
    </row>
    <row r="2096" spans="1:19">
      <c r="A2096" s="35"/>
      <c r="B2096" s="5">
        <v>2019</v>
      </c>
      <c r="C2096" s="31"/>
      <c r="D2096" s="31"/>
      <c r="E2096" s="31"/>
      <c r="F2096" s="31"/>
      <c r="G2096" s="31"/>
      <c r="H2096" s="31"/>
      <c r="I2096" s="31"/>
      <c r="J2096" s="31"/>
      <c r="K2096" s="31"/>
      <c r="L2096" s="31"/>
      <c r="M2096" s="31"/>
      <c r="N2096" s="31"/>
      <c r="O2096" s="31"/>
      <c r="P2096" s="32">
        <v>0</v>
      </c>
      <c r="Q2096" s="32">
        <f t="shared" ref="Q2096:Q2159" si="243">P2096</f>
        <v>0</v>
      </c>
      <c r="R2096" s="32">
        <f t="shared" si="242"/>
        <v>0</v>
      </c>
      <c r="S2096" s="32">
        <f t="shared" si="241"/>
        <v>0</v>
      </c>
    </row>
    <row r="2097" spans="1:19">
      <c r="A2097" s="35"/>
      <c r="B2097" s="5">
        <v>2018</v>
      </c>
      <c r="C2097" s="31"/>
      <c r="D2097" s="31"/>
      <c r="E2097" s="31"/>
      <c r="F2097" s="31"/>
      <c r="G2097" s="31"/>
      <c r="H2097" s="31"/>
      <c r="I2097" s="31"/>
      <c r="J2097" s="31"/>
      <c r="K2097" s="31"/>
      <c r="L2097" s="31"/>
      <c r="M2097" s="31"/>
      <c r="N2097" s="31"/>
      <c r="O2097" s="32">
        <v>0</v>
      </c>
      <c r="P2097" s="32">
        <f t="shared" ref="P2097:P2160" si="244">O2097</f>
        <v>0</v>
      </c>
      <c r="Q2097" s="32">
        <f t="shared" si="243"/>
        <v>0</v>
      </c>
      <c r="R2097" s="32">
        <f t="shared" si="242"/>
        <v>0</v>
      </c>
      <c r="S2097" s="32">
        <f t="shared" si="241"/>
        <v>0</v>
      </c>
    </row>
    <row r="2098" spans="1:19">
      <c r="A2098" s="35"/>
      <c r="B2098" s="5">
        <v>2017</v>
      </c>
      <c r="C2098" s="31">
        <v>0</v>
      </c>
      <c r="D2098" s="31">
        <v>0</v>
      </c>
      <c r="E2098" s="31">
        <v>0</v>
      </c>
      <c r="F2098" s="31">
        <v>0</v>
      </c>
      <c r="G2098" s="31">
        <v>0</v>
      </c>
      <c r="H2098" s="31">
        <v>0</v>
      </c>
      <c r="I2098" s="31">
        <v>0</v>
      </c>
      <c r="J2098" s="31">
        <v>0</v>
      </c>
      <c r="K2098" s="31">
        <v>0</v>
      </c>
      <c r="L2098" s="31">
        <v>0</v>
      </c>
      <c r="M2098" s="31">
        <v>0</v>
      </c>
      <c r="N2098" s="32">
        <v>0</v>
      </c>
      <c r="O2098" s="32">
        <f>N2098</f>
        <v>0</v>
      </c>
      <c r="P2098" s="32">
        <f t="shared" si="244"/>
        <v>0</v>
      </c>
      <c r="Q2098" s="32">
        <f t="shared" si="243"/>
        <v>0</v>
      </c>
      <c r="R2098" s="32">
        <f t="shared" si="242"/>
        <v>0</v>
      </c>
      <c r="S2098" s="32">
        <f t="shared" si="241"/>
        <v>0</v>
      </c>
    </row>
    <row r="2099" spans="1:19">
      <c r="B2099" s="5">
        <v>2016</v>
      </c>
      <c r="C2099" s="31">
        <v>0</v>
      </c>
      <c r="D2099" s="31">
        <v>0</v>
      </c>
      <c r="E2099" s="31">
        <v>0</v>
      </c>
      <c r="F2099" s="31">
        <v>0</v>
      </c>
      <c r="G2099" s="31">
        <v>0</v>
      </c>
      <c r="H2099" s="31">
        <v>0</v>
      </c>
      <c r="I2099" s="31">
        <v>0</v>
      </c>
      <c r="J2099" s="31">
        <v>0</v>
      </c>
      <c r="K2099" s="31">
        <v>0</v>
      </c>
      <c r="L2099" s="31">
        <v>0</v>
      </c>
      <c r="M2099" s="32">
        <v>0</v>
      </c>
      <c r="N2099" s="32">
        <v>0</v>
      </c>
      <c r="O2099" s="32">
        <f t="shared" ref="O2099:O2162" si="245">N2099</f>
        <v>0</v>
      </c>
      <c r="P2099" s="32">
        <f t="shared" si="244"/>
        <v>0</v>
      </c>
      <c r="Q2099" s="32">
        <f t="shared" si="243"/>
        <v>0</v>
      </c>
      <c r="R2099" s="32">
        <f t="shared" si="242"/>
        <v>0</v>
      </c>
      <c r="S2099" s="32">
        <f t="shared" si="241"/>
        <v>0</v>
      </c>
    </row>
    <row r="2100" spans="1:19">
      <c r="B2100" s="5">
        <v>2015</v>
      </c>
      <c r="C2100" s="31">
        <v>0</v>
      </c>
      <c r="D2100" s="31">
        <v>0</v>
      </c>
      <c r="E2100" s="31">
        <v>0</v>
      </c>
      <c r="F2100" s="31">
        <v>0</v>
      </c>
      <c r="G2100" s="31">
        <v>0</v>
      </c>
      <c r="H2100" s="31">
        <v>0</v>
      </c>
      <c r="I2100" s="31">
        <v>0</v>
      </c>
      <c r="J2100" s="31">
        <v>0</v>
      </c>
      <c r="K2100" s="31">
        <v>0</v>
      </c>
      <c r="L2100" s="32">
        <v>0</v>
      </c>
      <c r="M2100" s="32">
        <v>0</v>
      </c>
      <c r="N2100" s="32">
        <v>0</v>
      </c>
      <c r="O2100" s="32">
        <f t="shared" si="245"/>
        <v>0</v>
      </c>
      <c r="P2100" s="32">
        <f t="shared" si="244"/>
        <v>0</v>
      </c>
      <c r="Q2100" s="32">
        <f t="shared" si="243"/>
        <v>0</v>
      </c>
      <c r="R2100" s="32">
        <f t="shared" si="242"/>
        <v>0</v>
      </c>
      <c r="S2100" s="32">
        <f t="shared" si="241"/>
        <v>0</v>
      </c>
    </row>
    <row r="2101" spans="1:19">
      <c r="B2101" s="5">
        <v>2014</v>
      </c>
      <c r="C2101" s="31">
        <v>0</v>
      </c>
      <c r="D2101" s="31">
        <v>0</v>
      </c>
      <c r="E2101" s="31">
        <v>0</v>
      </c>
      <c r="F2101" s="31">
        <v>0</v>
      </c>
      <c r="G2101" s="31">
        <v>0</v>
      </c>
      <c r="H2101" s="31">
        <v>0</v>
      </c>
      <c r="I2101" s="31">
        <v>0</v>
      </c>
      <c r="J2101" s="31">
        <v>0</v>
      </c>
      <c r="K2101" s="32">
        <v>0</v>
      </c>
      <c r="L2101" s="32">
        <v>0</v>
      </c>
      <c r="M2101" s="32">
        <v>0</v>
      </c>
      <c r="N2101" s="32">
        <v>0</v>
      </c>
      <c r="O2101" s="32">
        <f t="shared" si="245"/>
        <v>0</v>
      </c>
      <c r="P2101" s="32">
        <f t="shared" si="244"/>
        <v>0</v>
      </c>
      <c r="Q2101" s="32">
        <f t="shared" si="243"/>
        <v>0</v>
      </c>
      <c r="R2101" s="32">
        <f t="shared" si="242"/>
        <v>0</v>
      </c>
      <c r="S2101" s="32">
        <f t="shared" si="241"/>
        <v>0</v>
      </c>
    </row>
    <row r="2102" spans="1:19">
      <c r="B2102" s="5">
        <v>2013</v>
      </c>
      <c r="C2102" s="31">
        <v>0</v>
      </c>
      <c r="D2102" s="31">
        <v>0</v>
      </c>
      <c r="E2102" s="31">
        <v>0</v>
      </c>
      <c r="F2102" s="31">
        <v>0</v>
      </c>
      <c r="G2102" s="31">
        <v>0</v>
      </c>
      <c r="H2102" s="31">
        <v>0</v>
      </c>
      <c r="I2102" s="31">
        <v>0</v>
      </c>
      <c r="J2102" s="32">
        <v>0</v>
      </c>
      <c r="K2102" s="32">
        <v>0</v>
      </c>
      <c r="L2102" s="32">
        <v>0</v>
      </c>
      <c r="M2102" s="32">
        <v>0</v>
      </c>
      <c r="N2102" s="32">
        <v>0</v>
      </c>
      <c r="O2102" s="32">
        <f t="shared" si="245"/>
        <v>0</v>
      </c>
      <c r="P2102" s="32">
        <f t="shared" si="244"/>
        <v>0</v>
      </c>
      <c r="Q2102" s="32">
        <f t="shared" si="243"/>
        <v>0</v>
      </c>
      <c r="R2102" s="32">
        <f t="shared" si="242"/>
        <v>0</v>
      </c>
      <c r="S2102" s="32">
        <f t="shared" si="241"/>
        <v>0</v>
      </c>
    </row>
    <row r="2103" spans="1:19">
      <c r="B2103" s="5">
        <v>2012</v>
      </c>
      <c r="C2103" s="31">
        <v>0</v>
      </c>
      <c r="D2103" s="31">
        <v>0</v>
      </c>
      <c r="E2103" s="31">
        <v>0</v>
      </c>
      <c r="F2103" s="31">
        <v>0</v>
      </c>
      <c r="G2103" s="31">
        <v>0</v>
      </c>
      <c r="H2103" s="31">
        <v>0</v>
      </c>
      <c r="I2103" s="32">
        <v>0</v>
      </c>
      <c r="J2103" s="32">
        <v>0</v>
      </c>
      <c r="K2103" s="32">
        <v>0</v>
      </c>
      <c r="L2103" s="32">
        <v>0</v>
      </c>
      <c r="M2103" s="32">
        <v>0</v>
      </c>
      <c r="N2103" s="32">
        <v>0</v>
      </c>
      <c r="O2103" s="32">
        <f t="shared" si="245"/>
        <v>0</v>
      </c>
      <c r="P2103" s="32">
        <f t="shared" si="244"/>
        <v>0</v>
      </c>
      <c r="Q2103" s="32">
        <f t="shared" si="243"/>
        <v>0</v>
      </c>
      <c r="R2103" s="32">
        <f t="shared" si="242"/>
        <v>0</v>
      </c>
      <c r="S2103" s="32">
        <f t="shared" si="241"/>
        <v>0</v>
      </c>
    </row>
    <row r="2104" spans="1:19">
      <c r="B2104" s="5">
        <v>2011</v>
      </c>
      <c r="C2104" s="31">
        <v>0</v>
      </c>
      <c r="D2104" s="31">
        <v>0</v>
      </c>
      <c r="E2104" s="31">
        <v>0</v>
      </c>
      <c r="F2104" s="31">
        <v>0</v>
      </c>
      <c r="G2104" s="31">
        <v>0</v>
      </c>
      <c r="H2104" s="32">
        <v>0</v>
      </c>
      <c r="I2104" s="32">
        <v>0</v>
      </c>
      <c r="J2104" s="32">
        <v>0</v>
      </c>
      <c r="K2104" s="32">
        <v>0</v>
      </c>
      <c r="L2104" s="32">
        <v>0</v>
      </c>
      <c r="M2104" s="32">
        <v>0</v>
      </c>
      <c r="N2104" s="32">
        <v>0</v>
      </c>
      <c r="O2104" s="32">
        <f t="shared" si="245"/>
        <v>0</v>
      </c>
      <c r="P2104" s="32">
        <f t="shared" si="244"/>
        <v>0</v>
      </c>
      <c r="Q2104" s="32">
        <f t="shared" si="243"/>
        <v>0</v>
      </c>
      <c r="R2104" s="32">
        <f t="shared" si="242"/>
        <v>0</v>
      </c>
      <c r="S2104" s="32">
        <f t="shared" si="241"/>
        <v>0</v>
      </c>
    </row>
    <row r="2105" spans="1:19">
      <c r="B2105" s="5">
        <v>2010</v>
      </c>
      <c r="C2105" s="31">
        <v>0</v>
      </c>
      <c r="D2105" s="31">
        <v>0</v>
      </c>
      <c r="E2105" s="31">
        <v>0</v>
      </c>
      <c r="F2105" s="31">
        <v>0</v>
      </c>
      <c r="G2105" s="32">
        <v>0</v>
      </c>
      <c r="H2105" s="32">
        <v>0</v>
      </c>
      <c r="I2105" s="32">
        <v>0</v>
      </c>
      <c r="J2105" s="32">
        <v>0</v>
      </c>
      <c r="K2105" s="32">
        <v>0</v>
      </c>
      <c r="L2105" s="32">
        <v>0</v>
      </c>
      <c r="M2105" s="32">
        <v>0</v>
      </c>
      <c r="N2105" s="32">
        <v>0</v>
      </c>
      <c r="O2105" s="32">
        <f t="shared" si="245"/>
        <v>0</v>
      </c>
      <c r="P2105" s="32">
        <f t="shared" si="244"/>
        <v>0</v>
      </c>
      <c r="Q2105" s="32">
        <f t="shared" si="243"/>
        <v>0</v>
      </c>
      <c r="R2105" s="32">
        <f t="shared" si="242"/>
        <v>0</v>
      </c>
      <c r="S2105" s="32">
        <f t="shared" si="241"/>
        <v>0</v>
      </c>
    </row>
    <row r="2106" spans="1:19">
      <c r="B2106" s="5">
        <v>2009</v>
      </c>
      <c r="C2106" s="31">
        <v>0</v>
      </c>
      <c r="D2106" s="31">
        <v>0</v>
      </c>
      <c r="E2106" s="31">
        <v>0</v>
      </c>
      <c r="F2106" s="32">
        <v>0</v>
      </c>
      <c r="G2106" s="32">
        <v>0</v>
      </c>
      <c r="H2106" s="32">
        <v>0</v>
      </c>
      <c r="I2106" s="32">
        <v>0</v>
      </c>
      <c r="J2106" s="32">
        <v>0</v>
      </c>
      <c r="K2106" s="32">
        <v>0</v>
      </c>
      <c r="L2106" s="32">
        <v>0</v>
      </c>
      <c r="M2106" s="32">
        <v>0</v>
      </c>
      <c r="N2106" s="32">
        <v>0</v>
      </c>
      <c r="O2106" s="32">
        <f t="shared" si="245"/>
        <v>0</v>
      </c>
      <c r="P2106" s="32">
        <f t="shared" si="244"/>
        <v>0</v>
      </c>
      <c r="Q2106" s="32">
        <f t="shared" si="243"/>
        <v>0</v>
      </c>
      <c r="R2106" s="32">
        <f t="shared" si="242"/>
        <v>0</v>
      </c>
      <c r="S2106" s="32">
        <f t="shared" si="241"/>
        <v>0</v>
      </c>
    </row>
    <row r="2107" spans="1:19">
      <c r="B2107" s="5">
        <v>2008</v>
      </c>
      <c r="C2107" s="31">
        <v>0</v>
      </c>
      <c r="D2107" s="31">
        <v>0</v>
      </c>
      <c r="E2107" s="32">
        <v>0</v>
      </c>
      <c r="F2107" s="32">
        <v>0</v>
      </c>
      <c r="G2107" s="32">
        <v>0</v>
      </c>
      <c r="H2107" s="32">
        <v>0</v>
      </c>
      <c r="I2107" s="32">
        <v>0</v>
      </c>
      <c r="J2107" s="32">
        <v>0</v>
      </c>
      <c r="K2107" s="32">
        <v>0</v>
      </c>
      <c r="L2107" s="32">
        <v>0</v>
      </c>
      <c r="M2107" s="32">
        <v>0</v>
      </c>
      <c r="N2107" s="32">
        <v>0</v>
      </c>
      <c r="O2107" s="32">
        <f t="shared" si="245"/>
        <v>0</v>
      </c>
      <c r="P2107" s="32">
        <f t="shared" si="244"/>
        <v>0</v>
      </c>
      <c r="Q2107" s="32">
        <f t="shared" si="243"/>
        <v>0</v>
      </c>
      <c r="R2107" s="32">
        <f t="shared" si="242"/>
        <v>0</v>
      </c>
      <c r="S2107" s="32">
        <f t="shared" si="241"/>
        <v>0</v>
      </c>
    </row>
    <row r="2108" spans="1:19">
      <c r="B2108" s="5">
        <v>2007</v>
      </c>
      <c r="C2108" s="31">
        <v>0</v>
      </c>
      <c r="D2108" s="32">
        <v>0</v>
      </c>
      <c r="E2108" s="32">
        <v>0</v>
      </c>
      <c r="F2108" s="32">
        <v>0</v>
      </c>
      <c r="G2108" s="32">
        <v>0</v>
      </c>
      <c r="H2108" s="32">
        <v>0</v>
      </c>
      <c r="I2108" s="32">
        <v>0</v>
      </c>
      <c r="J2108" s="32">
        <v>0</v>
      </c>
      <c r="K2108" s="32">
        <v>0</v>
      </c>
      <c r="L2108" s="32">
        <v>0</v>
      </c>
      <c r="M2108" s="32">
        <v>0</v>
      </c>
      <c r="N2108" s="32">
        <v>0</v>
      </c>
      <c r="O2108" s="32">
        <f t="shared" si="245"/>
        <v>0</v>
      </c>
      <c r="P2108" s="32">
        <f t="shared" si="244"/>
        <v>0</v>
      </c>
      <c r="Q2108" s="32">
        <f t="shared" si="243"/>
        <v>0</v>
      </c>
      <c r="R2108" s="32">
        <f t="shared" si="242"/>
        <v>0</v>
      </c>
      <c r="S2108" s="32">
        <f t="shared" si="241"/>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f t="shared" si="245"/>
        <v>0</v>
      </c>
      <c r="P2109" s="32">
        <f t="shared" si="244"/>
        <v>0</v>
      </c>
      <c r="Q2109" s="32">
        <f t="shared" si="243"/>
        <v>0</v>
      </c>
      <c r="R2109" s="32">
        <f t="shared" si="242"/>
        <v>0</v>
      </c>
      <c r="S2109" s="32">
        <f t="shared" si="241"/>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f t="shared" si="245"/>
        <v>0</v>
      </c>
      <c r="P2110" s="32">
        <f t="shared" si="244"/>
        <v>0</v>
      </c>
      <c r="Q2110" s="32">
        <f t="shared" si="243"/>
        <v>0</v>
      </c>
      <c r="R2110" s="32">
        <f t="shared" si="242"/>
        <v>0</v>
      </c>
      <c r="S2110" s="32">
        <f t="shared" si="241"/>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f t="shared" si="245"/>
        <v>0</v>
      </c>
      <c r="P2111" s="32">
        <f t="shared" si="244"/>
        <v>0</v>
      </c>
      <c r="Q2111" s="32">
        <f t="shared" si="243"/>
        <v>0</v>
      </c>
      <c r="R2111" s="32">
        <f t="shared" si="242"/>
        <v>0</v>
      </c>
      <c r="S2111" s="32">
        <f t="shared" si="241"/>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f t="shared" si="245"/>
        <v>0</v>
      </c>
      <c r="P2112" s="32">
        <f t="shared" si="244"/>
        <v>0</v>
      </c>
      <c r="Q2112" s="32">
        <f t="shared" si="243"/>
        <v>0</v>
      </c>
      <c r="R2112" s="32">
        <f t="shared" si="242"/>
        <v>0</v>
      </c>
      <c r="S2112" s="32">
        <f t="shared" si="241"/>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f t="shared" si="245"/>
        <v>0</v>
      </c>
      <c r="P2113" s="32">
        <f t="shared" si="244"/>
        <v>0</v>
      </c>
      <c r="Q2113" s="32">
        <f t="shared" si="243"/>
        <v>0</v>
      </c>
      <c r="R2113" s="32">
        <f t="shared" si="242"/>
        <v>0</v>
      </c>
      <c r="S2113" s="32">
        <f t="shared" si="241"/>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f t="shared" si="245"/>
        <v>0</v>
      </c>
      <c r="P2114" s="32">
        <f t="shared" si="244"/>
        <v>0</v>
      </c>
      <c r="Q2114" s="32">
        <f t="shared" si="243"/>
        <v>0</v>
      </c>
      <c r="R2114" s="32">
        <f t="shared" si="242"/>
        <v>0</v>
      </c>
      <c r="S2114" s="32">
        <f t="shared" si="241"/>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f t="shared" si="245"/>
        <v>0</v>
      </c>
      <c r="P2115" s="32">
        <f t="shared" si="244"/>
        <v>0</v>
      </c>
      <c r="Q2115" s="32">
        <f t="shared" si="243"/>
        <v>0</v>
      </c>
      <c r="R2115" s="32">
        <f t="shared" si="242"/>
        <v>0</v>
      </c>
      <c r="S2115" s="32">
        <f t="shared" si="241"/>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f t="shared" si="245"/>
        <v>0</v>
      </c>
      <c r="P2116" s="32">
        <f t="shared" si="244"/>
        <v>0</v>
      </c>
      <c r="Q2116" s="32">
        <f t="shared" si="243"/>
        <v>0</v>
      </c>
      <c r="R2116" s="32">
        <f t="shared" si="242"/>
        <v>0</v>
      </c>
      <c r="S2116" s="32">
        <f t="shared" si="241"/>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f t="shared" si="245"/>
        <v>0</v>
      </c>
      <c r="P2117" s="32">
        <f t="shared" si="244"/>
        <v>0</v>
      </c>
      <c r="Q2117" s="32">
        <f t="shared" si="243"/>
        <v>0</v>
      </c>
      <c r="R2117" s="32">
        <f t="shared" si="242"/>
        <v>0</v>
      </c>
      <c r="S2117" s="32">
        <f t="shared" si="241"/>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f t="shared" si="245"/>
        <v>0</v>
      </c>
      <c r="P2118" s="32">
        <f t="shared" si="244"/>
        <v>0</v>
      </c>
      <c r="Q2118" s="32">
        <f t="shared" si="243"/>
        <v>0</v>
      </c>
      <c r="R2118" s="32">
        <f t="shared" si="242"/>
        <v>0</v>
      </c>
      <c r="S2118" s="32">
        <f t="shared" si="241"/>
        <v>0</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f t="shared" si="245"/>
        <v>0</v>
      </c>
      <c r="P2119" s="32">
        <f t="shared" si="244"/>
        <v>0</v>
      </c>
      <c r="Q2119" s="32">
        <f t="shared" si="243"/>
        <v>0</v>
      </c>
      <c r="R2119" s="32">
        <f t="shared" si="242"/>
        <v>0</v>
      </c>
      <c r="S2119" s="32">
        <f t="shared" si="241"/>
        <v>0</v>
      </c>
    </row>
    <row r="2120" spans="2:19">
      <c r="B2120" s="5">
        <v>1995</v>
      </c>
      <c r="C2120" s="32">
        <v>134124.65</v>
      </c>
      <c r="D2120" s="32">
        <v>134124.65</v>
      </c>
      <c r="E2120" s="32">
        <v>134124.65</v>
      </c>
      <c r="F2120" s="32">
        <v>134124.65</v>
      </c>
      <c r="G2120" s="32">
        <v>134124.65</v>
      </c>
      <c r="H2120" s="32">
        <v>134124.65</v>
      </c>
      <c r="I2120" s="32">
        <v>134124.65</v>
      </c>
      <c r="J2120" s="32">
        <v>134124.65</v>
      </c>
      <c r="K2120" s="32">
        <v>134124.65</v>
      </c>
      <c r="L2120" s="32">
        <v>134124.65</v>
      </c>
      <c r="M2120" s="32">
        <v>134124.65</v>
      </c>
      <c r="N2120" s="32">
        <v>134124.65</v>
      </c>
      <c r="O2120" s="32">
        <f t="shared" si="245"/>
        <v>134124.65</v>
      </c>
      <c r="P2120" s="32">
        <f t="shared" si="244"/>
        <v>134124.65</v>
      </c>
      <c r="Q2120" s="32">
        <f t="shared" si="243"/>
        <v>134124.65</v>
      </c>
      <c r="R2120" s="32">
        <f t="shared" si="242"/>
        <v>134124.65</v>
      </c>
      <c r="S2120" s="32">
        <f t="shared" si="241"/>
        <v>134124.65</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f t="shared" si="245"/>
        <v>0</v>
      </c>
      <c r="P2121" s="32">
        <f t="shared" si="244"/>
        <v>0</v>
      </c>
      <c r="Q2121" s="32">
        <f t="shared" si="243"/>
        <v>0</v>
      </c>
      <c r="R2121" s="32">
        <f t="shared" si="242"/>
        <v>0</v>
      </c>
      <c r="S2121" s="32">
        <f t="shared" si="241"/>
        <v>0</v>
      </c>
    </row>
    <row r="2122" spans="2:19">
      <c r="B2122" s="5">
        <v>1993</v>
      </c>
      <c r="C2122" s="32">
        <v>7913.26</v>
      </c>
      <c r="D2122" s="32">
        <v>7913.26</v>
      </c>
      <c r="E2122" s="32">
        <v>7913.26</v>
      </c>
      <c r="F2122" s="32">
        <v>7913.26</v>
      </c>
      <c r="G2122" s="32">
        <v>7913.26</v>
      </c>
      <c r="H2122" s="32">
        <v>7913.26</v>
      </c>
      <c r="I2122" s="32">
        <v>7913.26</v>
      </c>
      <c r="J2122" s="32">
        <v>7913.26</v>
      </c>
      <c r="K2122" s="32">
        <v>7913.26</v>
      </c>
      <c r="L2122" s="32">
        <v>7913.26</v>
      </c>
      <c r="M2122" s="32">
        <v>7913.26</v>
      </c>
      <c r="N2122" s="32">
        <v>7913.26</v>
      </c>
      <c r="O2122" s="32">
        <f t="shared" si="245"/>
        <v>7913.26</v>
      </c>
      <c r="P2122" s="32">
        <f t="shared" si="244"/>
        <v>7913.26</v>
      </c>
      <c r="Q2122" s="32">
        <f t="shared" si="243"/>
        <v>7913.26</v>
      </c>
      <c r="R2122" s="32">
        <f t="shared" si="242"/>
        <v>7913.26</v>
      </c>
      <c r="S2122" s="32">
        <f t="shared" si="241"/>
        <v>7913.26</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f t="shared" si="245"/>
        <v>0</v>
      </c>
      <c r="P2123" s="32">
        <f t="shared" si="244"/>
        <v>0</v>
      </c>
      <c r="Q2123" s="32">
        <f t="shared" si="243"/>
        <v>0</v>
      </c>
      <c r="R2123" s="32">
        <f t="shared" si="242"/>
        <v>0</v>
      </c>
      <c r="S2123" s="32">
        <f t="shared" si="241"/>
        <v>0</v>
      </c>
    </row>
    <row r="2124" spans="2:19">
      <c r="B2124" s="5">
        <v>1991</v>
      </c>
      <c r="C2124" s="32">
        <v>20281.420000000002</v>
      </c>
      <c r="D2124" s="32">
        <v>20281.420000000002</v>
      </c>
      <c r="E2124" s="32">
        <v>20281.420000000002</v>
      </c>
      <c r="F2124" s="32">
        <v>20281.420000000002</v>
      </c>
      <c r="G2124" s="32">
        <v>20281.420000000002</v>
      </c>
      <c r="H2124" s="32">
        <v>20281.420000000002</v>
      </c>
      <c r="I2124" s="32">
        <v>20281.420000000002</v>
      </c>
      <c r="J2124" s="32">
        <v>20281.420000000002</v>
      </c>
      <c r="K2124" s="32">
        <v>20281.420000000002</v>
      </c>
      <c r="L2124" s="32">
        <v>20281.420000000002</v>
      </c>
      <c r="M2124" s="32">
        <v>20281.420000000002</v>
      </c>
      <c r="N2124" s="32">
        <v>20281.420000000002</v>
      </c>
      <c r="O2124" s="32">
        <f t="shared" si="245"/>
        <v>20281.420000000002</v>
      </c>
      <c r="P2124" s="32">
        <f t="shared" si="244"/>
        <v>20281.420000000002</v>
      </c>
      <c r="Q2124" s="32">
        <f t="shared" si="243"/>
        <v>20281.420000000002</v>
      </c>
      <c r="R2124" s="32">
        <f t="shared" si="242"/>
        <v>20281.420000000002</v>
      </c>
      <c r="S2124" s="32">
        <f t="shared" si="241"/>
        <v>20281.420000000002</v>
      </c>
    </row>
    <row r="2125" spans="2:19">
      <c r="B2125" s="5">
        <v>1990</v>
      </c>
      <c r="C2125" s="32">
        <v>13217.41</v>
      </c>
      <c r="D2125" s="32">
        <v>13217.41</v>
      </c>
      <c r="E2125" s="32">
        <v>13217.41</v>
      </c>
      <c r="F2125" s="32">
        <v>13217.41</v>
      </c>
      <c r="G2125" s="32">
        <v>13217.41</v>
      </c>
      <c r="H2125" s="32">
        <v>13217.41</v>
      </c>
      <c r="I2125" s="32">
        <v>13217.41</v>
      </c>
      <c r="J2125" s="32">
        <v>13217.41</v>
      </c>
      <c r="K2125" s="32">
        <v>13217.41</v>
      </c>
      <c r="L2125" s="32">
        <v>13217.41</v>
      </c>
      <c r="M2125" s="32">
        <v>13217.41</v>
      </c>
      <c r="N2125" s="32">
        <v>13217.41</v>
      </c>
      <c r="O2125" s="32">
        <f t="shared" si="245"/>
        <v>13217.41</v>
      </c>
      <c r="P2125" s="32">
        <f t="shared" si="244"/>
        <v>13217.41</v>
      </c>
      <c r="Q2125" s="32">
        <f t="shared" si="243"/>
        <v>13217.41</v>
      </c>
      <c r="R2125" s="32">
        <f t="shared" si="242"/>
        <v>13217.41</v>
      </c>
      <c r="S2125" s="32">
        <f t="shared" si="241"/>
        <v>13217.41</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f t="shared" si="245"/>
        <v>0</v>
      </c>
      <c r="P2126" s="32">
        <f t="shared" si="244"/>
        <v>0</v>
      </c>
      <c r="Q2126" s="32">
        <f t="shared" si="243"/>
        <v>0</v>
      </c>
      <c r="R2126" s="32">
        <f t="shared" si="242"/>
        <v>0</v>
      </c>
      <c r="S2126" s="32">
        <f t="shared" si="241"/>
        <v>0</v>
      </c>
    </row>
    <row r="2127" spans="2:19">
      <c r="B2127" s="5">
        <v>1988</v>
      </c>
      <c r="C2127" s="32">
        <v>37067.130000000005</v>
      </c>
      <c r="D2127" s="32">
        <v>37067.130000000005</v>
      </c>
      <c r="E2127" s="32">
        <v>37067.130000000005</v>
      </c>
      <c r="F2127" s="32">
        <v>37067.130000000005</v>
      </c>
      <c r="G2127" s="32">
        <v>37067.130000000005</v>
      </c>
      <c r="H2127" s="32">
        <v>37067.130000000005</v>
      </c>
      <c r="I2127" s="32">
        <v>37067.130000000005</v>
      </c>
      <c r="J2127" s="32">
        <v>37067.130000000005</v>
      </c>
      <c r="K2127" s="32">
        <v>37067.130000000005</v>
      </c>
      <c r="L2127" s="32">
        <v>37067.130000000005</v>
      </c>
      <c r="M2127" s="32">
        <v>37067.130000000005</v>
      </c>
      <c r="N2127" s="32">
        <v>37067.130000000005</v>
      </c>
      <c r="O2127" s="32">
        <f t="shared" si="245"/>
        <v>37067.130000000005</v>
      </c>
      <c r="P2127" s="32">
        <f t="shared" si="244"/>
        <v>37067.130000000005</v>
      </c>
      <c r="Q2127" s="32">
        <f t="shared" si="243"/>
        <v>37067.130000000005</v>
      </c>
      <c r="R2127" s="32">
        <f t="shared" si="242"/>
        <v>37067.130000000005</v>
      </c>
      <c r="S2127" s="32">
        <f t="shared" si="241"/>
        <v>37067.130000000005</v>
      </c>
    </row>
    <row r="2128" spans="2:19">
      <c r="B2128" s="5">
        <v>1987</v>
      </c>
      <c r="C2128" s="32">
        <v>11805.23</v>
      </c>
      <c r="D2128" s="32">
        <v>11805.23</v>
      </c>
      <c r="E2128" s="32">
        <v>11805.23</v>
      </c>
      <c r="F2128" s="32">
        <v>11805.23</v>
      </c>
      <c r="G2128" s="32">
        <v>11805.23</v>
      </c>
      <c r="H2128" s="32">
        <v>11805.23</v>
      </c>
      <c r="I2128" s="32">
        <v>11805.23</v>
      </c>
      <c r="J2128" s="32">
        <v>11805.23</v>
      </c>
      <c r="K2128" s="32">
        <v>11805.23</v>
      </c>
      <c r="L2128" s="32">
        <v>11805.23</v>
      </c>
      <c r="M2128" s="32">
        <v>11805.23</v>
      </c>
      <c r="N2128" s="32">
        <v>11805.23</v>
      </c>
      <c r="O2128" s="32">
        <f t="shared" si="245"/>
        <v>11805.23</v>
      </c>
      <c r="P2128" s="32">
        <f t="shared" si="244"/>
        <v>11805.23</v>
      </c>
      <c r="Q2128" s="32">
        <f t="shared" si="243"/>
        <v>11805.23</v>
      </c>
      <c r="R2128" s="32">
        <f t="shared" si="242"/>
        <v>11805.23</v>
      </c>
      <c r="S2128" s="32">
        <f t="shared" si="241"/>
        <v>11805.23</v>
      </c>
    </row>
    <row r="2129" spans="2:19">
      <c r="B2129" s="5">
        <v>1986</v>
      </c>
      <c r="C2129" s="32">
        <v>291790.18000000005</v>
      </c>
      <c r="D2129" s="32">
        <v>291790.18000000005</v>
      </c>
      <c r="E2129" s="32">
        <v>291790.18000000005</v>
      </c>
      <c r="F2129" s="32">
        <v>291790.18000000005</v>
      </c>
      <c r="G2129" s="32">
        <v>291790.18000000005</v>
      </c>
      <c r="H2129" s="32">
        <v>291790.18000000005</v>
      </c>
      <c r="I2129" s="32">
        <v>291790.18000000005</v>
      </c>
      <c r="J2129" s="32">
        <v>291790.18000000005</v>
      </c>
      <c r="K2129" s="32">
        <v>291790.18000000005</v>
      </c>
      <c r="L2129" s="32">
        <v>291790.18000000005</v>
      </c>
      <c r="M2129" s="32">
        <v>291790.18000000005</v>
      </c>
      <c r="N2129" s="32">
        <v>291790.18000000005</v>
      </c>
      <c r="O2129" s="32">
        <f t="shared" si="245"/>
        <v>291790.18000000005</v>
      </c>
      <c r="P2129" s="32">
        <f t="shared" si="244"/>
        <v>291790.18000000005</v>
      </c>
      <c r="Q2129" s="32">
        <f t="shared" si="243"/>
        <v>291790.18000000005</v>
      </c>
      <c r="R2129" s="32">
        <f t="shared" si="242"/>
        <v>291790.18000000005</v>
      </c>
      <c r="S2129" s="32">
        <f t="shared" si="241"/>
        <v>291790.18000000005</v>
      </c>
    </row>
    <row r="2130" spans="2:19">
      <c r="B2130" s="5">
        <v>1985</v>
      </c>
      <c r="C2130" s="32">
        <v>19418.36</v>
      </c>
      <c r="D2130" s="32">
        <v>19418.36</v>
      </c>
      <c r="E2130" s="32">
        <v>19418.36</v>
      </c>
      <c r="F2130" s="32">
        <v>19418.36</v>
      </c>
      <c r="G2130" s="32">
        <v>19418.36</v>
      </c>
      <c r="H2130" s="32">
        <v>19418.36</v>
      </c>
      <c r="I2130" s="32">
        <v>19418.36</v>
      </c>
      <c r="J2130" s="32">
        <v>19418.36</v>
      </c>
      <c r="K2130" s="32">
        <v>19418.36</v>
      </c>
      <c r="L2130" s="32">
        <v>19418.36</v>
      </c>
      <c r="M2130" s="32">
        <v>19418.36</v>
      </c>
      <c r="N2130" s="32">
        <v>19418.36</v>
      </c>
      <c r="O2130" s="32">
        <f t="shared" si="245"/>
        <v>19418.36</v>
      </c>
      <c r="P2130" s="32">
        <f t="shared" si="244"/>
        <v>19418.36</v>
      </c>
      <c r="Q2130" s="32">
        <f t="shared" si="243"/>
        <v>19418.36</v>
      </c>
      <c r="R2130" s="32">
        <f t="shared" si="242"/>
        <v>19418.36</v>
      </c>
      <c r="S2130" s="32">
        <f t="shared" si="241"/>
        <v>19418.36</v>
      </c>
    </row>
    <row r="2131" spans="2:19">
      <c r="B2131" s="5">
        <v>1984</v>
      </c>
      <c r="C2131" s="32">
        <v>11239.73</v>
      </c>
      <c r="D2131" s="32">
        <v>11239.73</v>
      </c>
      <c r="E2131" s="32">
        <v>11239.73</v>
      </c>
      <c r="F2131" s="32">
        <v>11239.73</v>
      </c>
      <c r="G2131" s="32">
        <v>11239.73</v>
      </c>
      <c r="H2131" s="32">
        <v>11239.73</v>
      </c>
      <c r="I2131" s="32">
        <v>11239.73</v>
      </c>
      <c r="J2131" s="32">
        <v>11239.73</v>
      </c>
      <c r="K2131" s="32">
        <v>11239.73</v>
      </c>
      <c r="L2131" s="32">
        <v>11239.73</v>
      </c>
      <c r="M2131" s="32">
        <v>11239.73</v>
      </c>
      <c r="N2131" s="32">
        <v>11239.73</v>
      </c>
      <c r="O2131" s="32">
        <f t="shared" si="245"/>
        <v>11239.73</v>
      </c>
      <c r="P2131" s="32">
        <f t="shared" si="244"/>
        <v>11239.73</v>
      </c>
      <c r="Q2131" s="32">
        <f t="shared" si="243"/>
        <v>11239.73</v>
      </c>
      <c r="R2131" s="32">
        <f t="shared" si="242"/>
        <v>11239.73</v>
      </c>
      <c r="S2131" s="32">
        <f t="shared" si="241"/>
        <v>11239.73</v>
      </c>
    </row>
    <row r="2132" spans="2:19">
      <c r="B2132" s="5">
        <v>1983</v>
      </c>
      <c r="C2132" s="32">
        <v>16815.88</v>
      </c>
      <c r="D2132" s="32">
        <v>16815.88</v>
      </c>
      <c r="E2132" s="32">
        <v>16815.88</v>
      </c>
      <c r="F2132" s="32">
        <v>16815.88</v>
      </c>
      <c r="G2132" s="32">
        <v>16815.88</v>
      </c>
      <c r="H2132" s="32">
        <v>16815.88</v>
      </c>
      <c r="I2132" s="32">
        <v>16815.88</v>
      </c>
      <c r="J2132" s="32">
        <v>16815.88</v>
      </c>
      <c r="K2132" s="32">
        <v>16815.88</v>
      </c>
      <c r="L2132" s="32">
        <v>16815.88</v>
      </c>
      <c r="M2132" s="32">
        <v>16815.88</v>
      </c>
      <c r="N2132" s="32">
        <v>16815.88</v>
      </c>
      <c r="O2132" s="32">
        <f t="shared" si="245"/>
        <v>16815.88</v>
      </c>
      <c r="P2132" s="32">
        <f t="shared" si="244"/>
        <v>16815.88</v>
      </c>
      <c r="Q2132" s="32">
        <f t="shared" si="243"/>
        <v>16815.88</v>
      </c>
      <c r="R2132" s="32">
        <f t="shared" si="242"/>
        <v>16815.88</v>
      </c>
      <c r="S2132" s="32">
        <f t="shared" si="241"/>
        <v>16815.88</v>
      </c>
    </row>
    <row r="2133" spans="2:19">
      <c r="B2133" s="5">
        <v>1982</v>
      </c>
      <c r="C2133" s="32">
        <v>0</v>
      </c>
      <c r="D2133" s="32">
        <v>0</v>
      </c>
      <c r="E2133" s="32">
        <v>0</v>
      </c>
      <c r="F2133" s="32">
        <v>0</v>
      </c>
      <c r="G2133" s="32">
        <v>0</v>
      </c>
      <c r="H2133" s="32">
        <v>0</v>
      </c>
      <c r="I2133" s="32">
        <v>0</v>
      </c>
      <c r="J2133" s="32">
        <v>0</v>
      </c>
      <c r="K2133" s="32">
        <v>0</v>
      </c>
      <c r="L2133" s="32">
        <v>0</v>
      </c>
      <c r="M2133" s="32">
        <v>0</v>
      </c>
      <c r="N2133" s="32">
        <v>0</v>
      </c>
      <c r="O2133" s="32">
        <f t="shared" si="245"/>
        <v>0</v>
      </c>
      <c r="P2133" s="32">
        <f t="shared" si="244"/>
        <v>0</v>
      </c>
      <c r="Q2133" s="32">
        <f t="shared" si="243"/>
        <v>0</v>
      </c>
      <c r="R2133" s="32">
        <f t="shared" si="242"/>
        <v>0</v>
      </c>
      <c r="S2133" s="32">
        <f t="shared" si="241"/>
        <v>0</v>
      </c>
    </row>
    <row r="2134" spans="2:19">
      <c r="B2134" s="5">
        <v>1981</v>
      </c>
      <c r="C2134" s="32">
        <v>18413.150000000001</v>
      </c>
      <c r="D2134" s="32">
        <v>18413.150000000001</v>
      </c>
      <c r="E2134" s="32">
        <v>18413.150000000001</v>
      </c>
      <c r="F2134" s="32">
        <v>18413.150000000001</v>
      </c>
      <c r="G2134" s="32">
        <v>18413.150000000001</v>
      </c>
      <c r="H2134" s="32">
        <v>18413.150000000001</v>
      </c>
      <c r="I2134" s="32">
        <v>18413.150000000001</v>
      </c>
      <c r="J2134" s="32">
        <v>18413.150000000001</v>
      </c>
      <c r="K2134" s="32">
        <v>18413.150000000001</v>
      </c>
      <c r="L2134" s="32">
        <v>18413.150000000001</v>
      </c>
      <c r="M2134" s="32">
        <v>18413.150000000001</v>
      </c>
      <c r="N2134" s="32">
        <v>18413.150000000001</v>
      </c>
      <c r="O2134" s="32">
        <f t="shared" si="245"/>
        <v>18413.150000000001</v>
      </c>
      <c r="P2134" s="32">
        <f t="shared" si="244"/>
        <v>18413.150000000001</v>
      </c>
      <c r="Q2134" s="32">
        <f t="shared" si="243"/>
        <v>18413.150000000001</v>
      </c>
      <c r="R2134" s="32">
        <f t="shared" si="242"/>
        <v>18413.150000000001</v>
      </c>
      <c r="S2134" s="32">
        <f t="shared" si="241"/>
        <v>18413.150000000001</v>
      </c>
    </row>
    <row r="2135" spans="2:19">
      <c r="B2135" s="5">
        <v>1980</v>
      </c>
      <c r="C2135" s="32">
        <v>32409.26</v>
      </c>
      <c r="D2135" s="32">
        <v>32409.26</v>
      </c>
      <c r="E2135" s="32">
        <v>32409.26</v>
      </c>
      <c r="F2135" s="32">
        <v>32409.26</v>
      </c>
      <c r="G2135" s="32">
        <v>32409.26</v>
      </c>
      <c r="H2135" s="32">
        <v>32409.26</v>
      </c>
      <c r="I2135" s="32">
        <v>32409.26</v>
      </c>
      <c r="J2135" s="32">
        <v>32409.26</v>
      </c>
      <c r="K2135" s="32">
        <v>32409.26</v>
      </c>
      <c r="L2135" s="32">
        <v>32409.26</v>
      </c>
      <c r="M2135" s="32">
        <v>32409.26</v>
      </c>
      <c r="N2135" s="32">
        <v>32409.26</v>
      </c>
      <c r="O2135" s="32">
        <f t="shared" si="245"/>
        <v>32409.26</v>
      </c>
      <c r="P2135" s="32">
        <f t="shared" si="244"/>
        <v>32409.26</v>
      </c>
      <c r="Q2135" s="32">
        <f t="shared" si="243"/>
        <v>32409.26</v>
      </c>
      <c r="R2135" s="32">
        <f t="shared" si="242"/>
        <v>32409.26</v>
      </c>
      <c r="S2135" s="32">
        <f t="shared" si="241"/>
        <v>32409.26</v>
      </c>
    </row>
    <row r="2136" spans="2:19">
      <c r="B2136" s="5">
        <v>1979</v>
      </c>
      <c r="C2136" s="32">
        <v>41987.8</v>
      </c>
      <c r="D2136" s="32">
        <v>41987.8</v>
      </c>
      <c r="E2136" s="32">
        <v>41987.8</v>
      </c>
      <c r="F2136" s="32">
        <v>41987.8</v>
      </c>
      <c r="G2136" s="32">
        <v>41987.8</v>
      </c>
      <c r="H2136" s="32">
        <v>41987.8</v>
      </c>
      <c r="I2136" s="32">
        <v>41987.8</v>
      </c>
      <c r="J2136" s="32">
        <v>41987.8</v>
      </c>
      <c r="K2136" s="32">
        <v>41987.8</v>
      </c>
      <c r="L2136" s="32">
        <v>41987.8</v>
      </c>
      <c r="M2136" s="32">
        <v>41987.8</v>
      </c>
      <c r="N2136" s="32">
        <v>41987.8</v>
      </c>
      <c r="O2136" s="32">
        <f t="shared" si="245"/>
        <v>41987.8</v>
      </c>
      <c r="P2136" s="32">
        <f t="shared" si="244"/>
        <v>41987.8</v>
      </c>
      <c r="Q2136" s="32">
        <f t="shared" si="243"/>
        <v>41987.8</v>
      </c>
      <c r="R2136" s="32">
        <f t="shared" si="242"/>
        <v>41987.8</v>
      </c>
      <c r="S2136" s="32">
        <f t="shared" si="241"/>
        <v>41987.8</v>
      </c>
    </row>
    <row r="2137" spans="2:19">
      <c r="B2137" s="5">
        <v>1978</v>
      </c>
      <c r="C2137" s="32">
        <v>38232.36</v>
      </c>
      <c r="D2137" s="32">
        <v>38232.36</v>
      </c>
      <c r="E2137" s="32">
        <v>38232.36</v>
      </c>
      <c r="F2137" s="32">
        <v>38232.36</v>
      </c>
      <c r="G2137" s="32">
        <v>38232.36</v>
      </c>
      <c r="H2137" s="32">
        <v>38232.36</v>
      </c>
      <c r="I2137" s="32">
        <v>38232.36</v>
      </c>
      <c r="J2137" s="32">
        <v>38232.36</v>
      </c>
      <c r="K2137" s="32">
        <v>38232.36</v>
      </c>
      <c r="L2137" s="32">
        <v>38232.36</v>
      </c>
      <c r="M2137" s="32">
        <v>38232.36</v>
      </c>
      <c r="N2137" s="32">
        <v>38232.36</v>
      </c>
      <c r="O2137" s="32">
        <f t="shared" si="245"/>
        <v>38232.36</v>
      </c>
      <c r="P2137" s="32">
        <f t="shared" si="244"/>
        <v>38232.36</v>
      </c>
      <c r="Q2137" s="32">
        <f t="shared" si="243"/>
        <v>38232.36</v>
      </c>
      <c r="R2137" s="32">
        <f t="shared" si="242"/>
        <v>38232.36</v>
      </c>
      <c r="S2137" s="32">
        <f t="shared" si="241"/>
        <v>38232.36</v>
      </c>
    </row>
    <row r="2138" spans="2:19">
      <c r="B2138" s="5">
        <v>1977</v>
      </c>
      <c r="C2138" s="32">
        <v>42108.97</v>
      </c>
      <c r="D2138" s="32">
        <v>42108.97</v>
      </c>
      <c r="E2138" s="32">
        <v>42108.97</v>
      </c>
      <c r="F2138" s="32">
        <v>42108.97</v>
      </c>
      <c r="G2138" s="32">
        <v>42108.97</v>
      </c>
      <c r="H2138" s="32">
        <v>42108.97</v>
      </c>
      <c r="I2138" s="32">
        <v>42108.97</v>
      </c>
      <c r="J2138" s="32">
        <v>42108.97</v>
      </c>
      <c r="K2138" s="32">
        <v>42108.97</v>
      </c>
      <c r="L2138" s="32">
        <v>42108.97</v>
      </c>
      <c r="M2138" s="32">
        <v>42108.97</v>
      </c>
      <c r="N2138" s="32">
        <v>42108.97</v>
      </c>
      <c r="O2138" s="32">
        <f t="shared" si="245"/>
        <v>42108.97</v>
      </c>
      <c r="P2138" s="32">
        <f t="shared" si="244"/>
        <v>42108.97</v>
      </c>
      <c r="Q2138" s="32">
        <f t="shared" si="243"/>
        <v>42108.97</v>
      </c>
      <c r="R2138" s="32">
        <f t="shared" si="242"/>
        <v>42108.97</v>
      </c>
      <c r="S2138" s="32">
        <f t="shared" si="241"/>
        <v>42108.97</v>
      </c>
    </row>
    <row r="2139" spans="2:19">
      <c r="B2139" s="5">
        <v>1976</v>
      </c>
      <c r="C2139" s="32">
        <v>32281.43</v>
      </c>
      <c r="D2139" s="32">
        <v>32281.43</v>
      </c>
      <c r="E2139" s="32">
        <v>32281.43</v>
      </c>
      <c r="F2139" s="32">
        <v>32281.43</v>
      </c>
      <c r="G2139" s="32">
        <v>32281.43</v>
      </c>
      <c r="H2139" s="32">
        <v>32281.43</v>
      </c>
      <c r="I2139" s="32">
        <v>32281.43</v>
      </c>
      <c r="J2139" s="32">
        <v>32281.43</v>
      </c>
      <c r="K2139" s="32">
        <v>32281.43</v>
      </c>
      <c r="L2139" s="32">
        <v>32281.43</v>
      </c>
      <c r="M2139" s="32">
        <v>32281.43</v>
      </c>
      <c r="N2139" s="32">
        <v>32281.43</v>
      </c>
      <c r="O2139" s="32">
        <f t="shared" si="245"/>
        <v>32281.43</v>
      </c>
      <c r="P2139" s="32">
        <f t="shared" si="244"/>
        <v>32281.43</v>
      </c>
      <c r="Q2139" s="32">
        <f t="shared" si="243"/>
        <v>32281.43</v>
      </c>
      <c r="R2139" s="32">
        <f t="shared" si="242"/>
        <v>32281.43</v>
      </c>
      <c r="S2139" s="32">
        <f t="shared" si="241"/>
        <v>32281.43</v>
      </c>
    </row>
    <row r="2140" spans="2:19">
      <c r="B2140" s="5">
        <v>1975</v>
      </c>
      <c r="C2140" s="32">
        <v>47564.98</v>
      </c>
      <c r="D2140" s="32">
        <v>47564.98</v>
      </c>
      <c r="E2140" s="32">
        <v>47564.98</v>
      </c>
      <c r="F2140" s="32">
        <v>47564.98</v>
      </c>
      <c r="G2140" s="32">
        <v>47564.98</v>
      </c>
      <c r="H2140" s="32">
        <v>47564.98</v>
      </c>
      <c r="I2140" s="32">
        <v>47564.98</v>
      </c>
      <c r="J2140" s="32">
        <v>47564.98</v>
      </c>
      <c r="K2140" s="32">
        <v>47564.98</v>
      </c>
      <c r="L2140" s="32">
        <v>47564.98</v>
      </c>
      <c r="M2140" s="32">
        <v>47564.98</v>
      </c>
      <c r="N2140" s="32">
        <v>47564.98</v>
      </c>
      <c r="O2140" s="32">
        <f t="shared" si="245"/>
        <v>47564.98</v>
      </c>
      <c r="P2140" s="32">
        <f t="shared" si="244"/>
        <v>47564.98</v>
      </c>
      <c r="Q2140" s="32">
        <f t="shared" si="243"/>
        <v>47564.98</v>
      </c>
      <c r="R2140" s="32">
        <f t="shared" si="242"/>
        <v>47564.98</v>
      </c>
      <c r="S2140" s="32">
        <f t="shared" si="241"/>
        <v>47564.98</v>
      </c>
    </row>
    <row r="2141" spans="2:19">
      <c r="B2141" s="5">
        <v>1974</v>
      </c>
      <c r="C2141" s="32">
        <v>18049.629999999997</v>
      </c>
      <c r="D2141" s="32">
        <v>18049.629999999997</v>
      </c>
      <c r="E2141" s="32">
        <v>18049.629999999997</v>
      </c>
      <c r="F2141" s="32">
        <v>18049.629999999997</v>
      </c>
      <c r="G2141" s="32">
        <v>18049.629999999997</v>
      </c>
      <c r="H2141" s="32">
        <v>18049.629999999997</v>
      </c>
      <c r="I2141" s="32">
        <v>18049.629999999997</v>
      </c>
      <c r="J2141" s="32">
        <v>18049.629999999997</v>
      </c>
      <c r="K2141" s="32">
        <v>18049.629999999997</v>
      </c>
      <c r="L2141" s="32">
        <v>18049.629999999997</v>
      </c>
      <c r="M2141" s="32">
        <v>18049.629999999997</v>
      </c>
      <c r="N2141" s="32">
        <v>18049.629999999997</v>
      </c>
      <c r="O2141" s="32">
        <f t="shared" si="245"/>
        <v>18049.629999999997</v>
      </c>
      <c r="P2141" s="32">
        <f t="shared" si="244"/>
        <v>18049.629999999997</v>
      </c>
      <c r="Q2141" s="32">
        <f t="shared" si="243"/>
        <v>18049.629999999997</v>
      </c>
      <c r="R2141" s="32">
        <f t="shared" si="242"/>
        <v>18049.629999999997</v>
      </c>
      <c r="S2141" s="32">
        <f t="shared" si="241"/>
        <v>18049.629999999997</v>
      </c>
    </row>
    <row r="2142" spans="2:19">
      <c r="B2142" s="5">
        <v>1973</v>
      </c>
      <c r="C2142" s="32">
        <v>22307.589999999997</v>
      </c>
      <c r="D2142" s="32">
        <v>22307.589999999997</v>
      </c>
      <c r="E2142" s="32">
        <v>22307.589999999997</v>
      </c>
      <c r="F2142" s="32">
        <v>22307.589999999997</v>
      </c>
      <c r="G2142" s="32">
        <v>22307.589999999997</v>
      </c>
      <c r="H2142" s="32">
        <v>22307.589999999997</v>
      </c>
      <c r="I2142" s="32">
        <v>22307.589999999997</v>
      </c>
      <c r="J2142" s="32">
        <v>22307.589999999997</v>
      </c>
      <c r="K2142" s="32">
        <v>22307.589999999997</v>
      </c>
      <c r="L2142" s="32">
        <v>22307.589999999997</v>
      </c>
      <c r="M2142" s="32">
        <v>22307.589999999997</v>
      </c>
      <c r="N2142" s="32">
        <v>22307.589999999997</v>
      </c>
      <c r="O2142" s="32">
        <f t="shared" si="245"/>
        <v>22307.589999999997</v>
      </c>
      <c r="P2142" s="32">
        <f t="shared" si="244"/>
        <v>22307.589999999997</v>
      </c>
      <c r="Q2142" s="32">
        <f t="shared" si="243"/>
        <v>22307.589999999997</v>
      </c>
      <c r="R2142" s="32">
        <f t="shared" si="242"/>
        <v>22307.589999999997</v>
      </c>
      <c r="S2142" s="32">
        <f t="shared" si="241"/>
        <v>22307.589999999997</v>
      </c>
    </row>
    <row r="2143" spans="2:19">
      <c r="B2143" s="5">
        <v>1972</v>
      </c>
      <c r="C2143" s="32">
        <v>48132.51</v>
      </c>
      <c r="D2143" s="32">
        <v>48132.51</v>
      </c>
      <c r="E2143" s="32">
        <v>48132.51</v>
      </c>
      <c r="F2143" s="32">
        <v>48132.51</v>
      </c>
      <c r="G2143" s="32">
        <v>48132.51</v>
      </c>
      <c r="H2143" s="32">
        <v>48132.51</v>
      </c>
      <c r="I2143" s="32">
        <v>48132.51</v>
      </c>
      <c r="J2143" s="32">
        <v>48132.51</v>
      </c>
      <c r="K2143" s="32">
        <v>48132.51</v>
      </c>
      <c r="L2143" s="32">
        <v>48132.51</v>
      </c>
      <c r="M2143" s="32">
        <v>48132.51</v>
      </c>
      <c r="N2143" s="32">
        <v>48132.51</v>
      </c>
      <c r="O2143" s="32">
        <f t="shared" si="245"/>
        <v>48132.51</v>
      </c>
      <c r="P2143" s="32">
        <f t="shared" si="244"/>
        <v>48132.51</v>
      </c>
      <c r="Q2143" s="32">
        <f t="shared" si="243"/>
        <v>48132.51</v>
      </c>
      <c r="R2143" s="32">
        <f t="shared" si="242"/>
        <v>48132.51</v>
      </c>
      <c r="S2143" s="32">
        <f t="shared" si="241"/>
        <v>48132.51</v>
      </c>
    </row>
    <row r="2144" spans="2:19">
      <c r="B2144" s="5">
        <v>1971</v>
      </c>
      <c r="C2144" s="32">
        <v>21414.95</v>
      </c>
      <c r="D2144" s="32">
        <v>21414.95</v>
      </c>
      <c r="E2144" s="32">
        <v>21414.95</v>
      </c>
      <c r="F2144" s="32">
        <v>21414.95</v>
      </c>
      <c r="G2144" s="32">
        <v>21414.95</v>
      </c>
      <c r="H2144" s="32">
        <v>21414.95</v>
      </c>
      <c r="I2144" s="32">
        <v>21414.95</v>
      </c>
      <c r="J2144" s="32">
        <v>21414.95</v>
      </c>
      <c r="K2144" s="32">
        <v>21414.95</v>
      </c>
      <c r="L2144" s="32">
        <v>21414.95</v>
      </c>
      <c r="M2144" s="32">
        <v>21414.95</v>
      </c>
      <c r="N2144" s="32">
        <v>21414.95</v>
      </c>
      <c r="O2144" s="32">
        <f t="shared" si="245"/>
        <v>21414.95</v>
      </c>
      <c r="P2144" s="32">
        <f t="shared" si="244"/>
        <v>21414.95</v>
      </c>
      <c r="Q2144" s="32">
        <f t="shared" si="243"/>
        <v>21414.95</v>
      </c>
      <c r="R2144" s="32">
        <f t="shared" si="242"/>
        <v>21414.95</v>
      </c>
      <c r="S2144" s="32">
        <f t="shared" si="241"/>
        <v>21414.95</v>
      </c>
    </row>
    <row r="2145" spans="2:19">
      <c r="B2145" s="5">
        <v>1970</v>
      </c>
      <c r="C2145" s="32">
        <v>0</v>
      </c>
      <c r="D2145" s="32">
        <v>0</v>
      </c>
      <c r="E2145" s="32">
        <v>0</v>
      </c>
      <c r="F2145" s="32">
        <v>0</v>
      </c>
      <c r="G2145" s="32">
        <v>0</v>
      </c>
      <c r="H2145" s="32">
        <v>0</v>
      </c>
      <c r="I2145" s="32">
        <v>0</v>
      </c>
      <c r="J2145" s="32">
        <v>0</v>
      </c>
      <c r="K2145" s="32">
        <v>0</v>
      </c>
      <c r="L2145" s="32">
        <v>0</v>
      </c>
      <c r="M2145" s="32">
        <v>0</v>
      </c>
      <c r="N2145" s="32">
        <v>0</v>
      </c>
      <c r="O2145" s="32">
        <f t="shared" si="245"/>
        <v>0</v>
      </c>
      <c r="P2145" s="32">
        <f t="shared" si="244"/>
        <v>0</v>
      </c>
      <c r="Q2145" s="32">
        <f t="shared" si="243"/>
        <v>0</v>
      </c>
      <c r="R2145" s="32">
        <f t="shared" si="242"/>
        <v>0</v>
      </c>
      <c r="S2145" s="32">
        <f t="shared" si="241"/>
        <v>0</v>
      </c>
    </row>
    <row r="2146" spans="2:19">
      <c r="B2146" s="5">
        <v>1969</v>
      </c>
      <c r="C2146" s="32">
        <v>49130.93</v>
      </c>
      <c r="D2146" s="32">
        <v>49130.93</v>
      </c>
      <c r="E2146" s="32">
        <v>49130.93</v>
      </c>
      <c r="F2146" s="32">
        <v>49130.93</v>
      </c>
      <c r="G2146" s="32">
        <v>49130.93</v>
      </c>
      <c r="H2146" s="32">
        <v>49130.93</v>
      </c>
      <c r="I2146" s="32">
        <v>49130.93</v>
      </c>
      <c r="J2146" s="32">
        <v>49130.93</v>
      </c>
      <c r="K2146" s="32">
        <v>49130.93</v>
      </c>
      <c r="L2146" s="32">
        <v>49130.93</v>
      </c>
      <c r="M2146" s="32">
        <v>49130.93</v>
      </c>
      <c r="N2146" s="32">
        <v>49130.93</v>
      </c>
      <c r="O2146" s="32">
        <f t="shared" si="245"/>
        <v>49130.93</v>
      </c>
      <c r="P2146" s="32">
        <f t="shared" si="244"/>
        <v>49130.93</v>
      </c>
      <c r="Q2146" s="32">
        <f t="shared" si="243"/>
        <v>49130.93</v>
      </c>
      <c r="R2146" s="32">
        <f t="shared" si="242"/>
        <v>49130.93</v>
      </c>
      <c r="S2146" s="32">
        <f t="shared" si="241"/>
        <v>49130.93</v>
      </c>
    </row>
    <row r="2147" spans="2:19">
      <c r="B2147" s="5">
        <v>1968</v>
      </c>
      <c r="C2147" s="32">
        <v>9766.42</v>
      </c>
      <c r="D2147" s="32">
        <v>9766.42</v>
      </c>
      <c r="E2147" s="32">
        <v>9766.42</v>
      </c>
      <c r="F2147" s="32">
        <v>9766.42</v>
      </c>
      <c r="G2147" s="32">
        <v>9766.42</v>
      </c>
      <c r="H2147" s="32">
        <v>9766.42</v>
      </c>
      <c r="I2147" s="32">
        <v>9766.42</v>
      </c>
      <c r="J2147" s="32">
        <v>9766.42</v>
      </c>
      <c r="K2147" s="32">
        <v>9766.42</v>
      </c>
      <c r="L2147" s="32">
        <v>9766.42</v>
      </c>
      <c r="M2147" s="32">
        <v>9766.42</v>
      </c>
      <c r="N2147" s="32">
        <v>9766.42</v>
      </c>
      <c r="O2147" s="32">
        <f t="shared" si="245"/>
        <v>9766.42</v>
      </c>
      <c r="P2147" s="32">
        <f t="shared" si="244"/>
        <v>9766.42</v>
      </c>
      <c r="Q2147" s="32">
        <f t="shared" si="243"/>
        <v>9766.42</v>
      </c>
      <c r="R2147" s="32">
        <f t="shared" si="242"/>
        <v>9766.42</v>
      </c>
      <c r="S2147" s="32">
        <f t="shared" si="241"/>
        <v>9766.42</v>
      </c>
    </row>
    <row r="2148" spans="2:19">
      <c r="B2148" s="5">
        <v>1967</v>
      </c>
      <c r="C2148" s="32">
        <v>6787.5</v>
      </c>
      <c r="D2148" s="32">
        <v>6787.5</v>
      </c>
      <c r="E2148" s="32">
        <v>6787.5</v>
      </c>
      <c r="F2148" s="32">
        <v>6787.5</v>
      </c>
      <c r="G2148" s="32">
        <v>6787.5</v>
      </c>
      <c r="H2148" s="32">
        <v>6787.5</v>
      </c>
      <c r="I2148" s="32">
        <v>6787.5</v>
      </c>
      <c r="J2148" s="32">
        <v>6787.5</v>
      </c>
      <c r="K2148" s="32">
        <v>6787.5</v>
      </c>
      <c r="L2148" s="32">
        <v>6787.5</v>
      </c>
      <c r="M2148" s="32">
        <v>6787.5</v>
      </c>
      <c r="N2148" s="32">
        <v>6787.5</v>
      </c>
      <c r="O2148" s="32">
        <f t="shared" si="245"/>
        <v>6787.5</v>
      </c>
      <c r="P2148" s="32">
        <f t="shared" si="244"/>
        <v>6787.5</v>
      </c>
      <c r="Q2148" s="32">
        <f t="shared" si="243"/>
        <v>6787.5</v>
      </c>
      <c r="R2148" s="32">
        <f t="shared" si="242"/>
        <v>6787.5</v>
      </c>
      <c r="S2148" s="32">
        <f t="shared" si="241"/>
        <v>6787.5</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f t="shared" si="245"/>
        <v>0</v>
      </c>
      <c r="P2149" s="32">
        <f t="shared" si="244"/>
        <v>0</v>
      </c>
      <c r="Q2149" s="32">
        <f t="shared" si="243"/>
        <v>0</v>
      </c>
      <c r="R2149" s="32">
        <f t="shared" si="242"/>
        <v>0</v>
      </c>
      <c r="S2149" s="32">
        <f t="shared" si="241"/>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f t="shared" si="245"/>
        <v>0</v>
      </c>
      <c r="P2150" s="32">
        <f t="shared" si="244"/>
        <v>0</v>
      </c>
      <c r="Q2150" s="32">
        <f t="shared" si="243"/>
        <v>0</v>
      </c>
      <c r="R2150" s="32">
        <f t="shared" si="242"/>
        <v>0</v>
      </c>
      <c r="S2150" s="32">
        <f t="shared" si="241"/>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f t="shared" si="245"/>
        <v>0</v>
      </c>
      <c r="P2151" s="32">
        <f t="shared" si="244"/>
        <v>0</v>
      </c>
      <c r="Q2151" s="32">
        <f t="shared" si="243"/>
        <v>0</v>
      </c>
      <c r="R2151" s="32">
        <f t="shared" si="242"/>
        <v>0</v>
      </c>
      <c r="S2151" s="32">
        <f t="shared" si="241"/>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f t="shared" si="245"/>
        <v>0</v>
      </c>
      <c r="P2152" s="32">
        <f t="shared" si="244"/>
        <v>0</v>
      </c>
      <c r="Q2152" s="32">
        <f t="shared" si="243"/>
        <v>0</v>
      </c>
      <c r="R2152" s="32">
        <f t="shared" si="242"/>
        <v>0</v>
      </c>
      <c r="S2152" s="32">
        <f t="shared" si="241"/>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f t="shared" si="245"/>
        <v>0</v>
      </c>
      <c r="P2153" s="32">
        <f t="shared" si="244"/>
        <v>0</v>
      </c>
      <c r="Q2153" s="32">
        <f t="shared" si="243"/>
        <v>0</v>
      </c>
      <c r="R2153" s="32">
        <f t="shared" si="242"/>
        <v>0</v>
      </c>
      <c r="S2153" s="32">
        <f t="shared" si="241"/>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f t="shared" si="245"/>
        <v>0</v>
      </c>
      <c r="P2154" s="32">
        <f t="shared" si="244"/>
        <v>0</v>
      </c>
      <c r="Q2154" s="32">
        <f t="shared" si="243"/>
        <v>0</v>
      </c>
      <c r="R2154" s="32">
        <f t="shared" si="242"/>
        <v>0</v>
      </c>
      <c r="S2154" s="32">
        <f t="shared" si="241"/>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f t="shared" si="245"/>
        <v>0</v>
      </c>
      <c r="P2155" s="32">
        <f t="shared" si="244"/>
        <v>0</v>
      </c>
      <c r="Q2155" s="32">
        <f t="shared" si="243"/>
        <v>0</v>
      </c>
      <c r="R2155" s="32">
        <f t="shared" si="242"/>
        <v>0</v>
      </c>
      <c r="S2155" s="32">
        <f t="shared" si="241"/>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f t="shared" si="245"/>
        <v>0</v>
      </c>
      <c r="P2156" s="32">
        <f t="shared" si="244"/>
        <v>0</v>
      </c>
      <c r="Q2156" s="32">
        <f t="shared" si="243"/>
        <v>0</v>
      </c>
      <c r="R2156" s="32">
        <f t="shared" si="242"/>
        <v>0</v>
      </c>
      <c r="S2156" s="32">
        <f t="shared" si="241"/>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f t="shared" si="245"/>
        <v>0</v>
      </c>
      <c r="P2157" s="32">
        <f t="shared" si="244"/>
        <v>0</v>
      </c>
      <c r="Q2157" s="32">
        <f t="shared" si="243"/>
        <v>0</v>
      </c>
      <c r="R2157" s="32">
        <f t="shared" si="242"/>
        <v>0</v>
      </c>
      <c r="S2157" s="32">
        <f t="shared" si="241"/>
        <v>0</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f t="shared" si="245"/>
        <v>0</v>
      </c>
      <c r="P2158" s="32">
        <f t="shared" si="244"/>
        <v>0</v>
      </c>
      <c r="Q2158" s="32">
        <f t="shared" si="243"/>
        <v>0</v>
      </c>
      <c r="R2158" s="32">
        <f t="shared" si="242"/>
        <v>0</v>
      </c>
      <c r="S2158" s="32">
        <f t="shared" si="242"/>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f t="shared" si="245"/>
        <v>0</v>
      </c>
      <c r="P2159" s="32">
        <f t="shared" si="244"/>
        <v>0</v>
      </c>
      <c r="Q2159" s="32">
        <f t="shared" si="243"/>
        <v>0</v>
      </c>
      <c r="R2159" s="32">
        <f t="shared" ref="R2159:S2185" si="246">Q2159</f>
        <v>0</v>
      </c>
      <c r="S2159" s="32">
        <f t="shared" si="246"/>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f t="shared" si="245"/>
        <v>0</v>
      </c>
      <c r="P2160" s="32">
        <f t="shared" si="244"/>
        <v>0</v>
      </c>
      <c r="Q2160" s="32">
        <f t="shared" ref="Q2160:Q2185" si="247">P2160</f>
        <v>0</v>
      </c>
      <c r="R2160" s="32">
        <f t="shared" si="246"/>
        <v>0</v>
      </c>
      <c r="S2160" s="32">
        <f t="shared" si="246"/>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f t="shared" si="245"/>
        <v>0</v>
      </c>
      <c r="P2161" s="32">
        <f t="shared" ref="P2161:P2185" si="248">O2161</f>
        <v>0</v>
      </c>
      <c r="Q2161" s="32">
        <f t="shared" si="247"/>
        <v>0</v>
      </c>
      <c r="R2161" s="32">
        <f t="shared" si="246"/>
        <v>0</v>
      </c>
      <c r="S2161" s="32">
        <f t="shared" si="246"/>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f t="shared" si="245"/>
        <v>0</v>
      </c>
      <c r="P2162" s="32">
        <f t="shared" si="248"/>
        <v>0</v>
      </c>
      <c r="Q2162" s="32">
        <f t="shared" si="247"/>
        <v>0</v>
      </c>
      <c r="R2162" s="32">
        <f t="shared" si="246"/>
        <v>0</v>
      </c>
      <c r="S2162" s="32">
        <f t="shared" si="246"/>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f t="shared" ref="O2163:O2185" si="249">N2163</f>
        <v>0</v>
      </c>
      <c r="P2163" s="32">
        <f t="shared" si="248"/>
        <v>0</v>
      </c>
      <c r="Q2163" s="32">
        <f t="shared" si="247"/>
        <v>0</v>
      </c>
      <c r="R2163" s="32">
        <f t="shared" si="246"/>
        <v>0</v>
      </c>
      <c r="S2163" s="32">
        <f t="shared" si="246"/>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f t="shared" si="249"/>
        <v>0</v>
      </c>
      <c r="P2164" s="32">
        <f t="shared" si="248"/>
        <v>0</v>
      </c>
      <c r="Q2164" s="32">
        <f t="shared" si="247"/>
        <v>0</v>
      </c>
      <c r="R2164" s="32">
        <f t="shared" si="246"/>
        <v>0</v>
      </c>
      <c r="S2164" s="32">
        <f t="shared" si="246"/>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f t="shared" si="249"/>
        <v>0</v>
      </c>
      <c r="P2165" s="32">
        <f t="shared" si="248"/>
        <v>0</v>
      </c>
      <c r="Q2165" s="32">
        <f t="shared" si="247"/>
        <v>0</v>
      </c>
      <c r="R2165" s="32">
        <f t="shared" si="246"/>
        <v>0</v>
      </c>
      <c r="S2165" s="32">
        <f t="shared" si="246"/>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f t="shared" si="249"/>
        <v>0</v>
      </c>
      <c r="P2166" s="32">
        <f t="shared" si="248"/>
        <v>0</v>
      </c>
      <c r="Q2166" s="32">
        <f t="shared" si="247"/>
        <v>0</v>
      </c>
      <c r="R2166" s="32">
        <f t="shared" si="246"/>
        <v>0</v>
      </c>
      <c r="S2166" s="32">
        <f t="shared" si="246"/>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f t="shared" si="249"/>
        <v>0</v>
      </c>
      <c r="P2167" s="32">
        <f t="shared" si="248"/>
        <v>0</v>
      </c>
      <c r="Q2167" s="32">
        <f t="shared" si="247"/>
        <v>0</v>
      </c>
      <c r="R2167" s="32">
        <f t="shared" si="246"/>
        <v>0</v>
      </c>
      <c r="S2167" s="32">
        <f t="shared" si="246"/>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f t="shared" si="249"/>
        <v>0</v>
      </c>
      <c r="P2168" s="32">
        <f t="shared" si="248"/>
        <v>0</v>
      </c>
      <c r="Q2168" s="32">
        <f t="shared" si="247"/>
        <v>0</v>
      </c>
      <c r="R2168" s="32">
        <f t="shared" si="246"/>
        <v>0</v>
      </c>
      <c r="S2168" s="32">
        <f t="shared" si="246"/>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f t="shared" si="249"/>
        <v>0</v>
      </c>
      <c r="P2169" s="32">
        <f t="shared" si="248"/>
        <v>0</v>
      </c>
      <c r="Q2169" s="32">
        <f t="shared" si="247"/>
        <v>0</v>
      </c>
      <c r="R2169" s="32">
        <f t="shared" si="246"/>
        <v>0</v>
      </c>
      <c r="S2169" s="32">
        <f t="shared" si="246"/>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f t="shared" si="249"/>
        <v>0</v>
      </c>
      <c r="P2170" s="32">
        <f t="shared" si="248"/>
        <v>0</v>
      </c>
      <c r="Q2170" s="32">
        <f t="shared" si="247"/>
        <v>0</v>
      </c>
      <c r="R2170" s="32">
        <f t="shared" si="246"/>
        <v>0</v>
      </c>
      <c r="S2170" s="32">
        <f t="shared" si="246"/>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f t="shared" si="249"/>
        <v>0</v>
      </c>
      <c r="P2171" s="32">
        <f t="shared" si="248"/>
        <v>0</v>
      </c>
      <c r="Q2171" s="32">
        <f t="shared" si="247"/>
        <v>0</v>
      </c>
      <c r="R2171" s="32">
        <f t="shared" si="246"/>
        <v>0</v>
      </c>
      <c r="S2171" s="32">
        <f t="shared" si="246"/>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f t="shared" si="249"/>
        <v>0</v>
      </c>
      <c r="P2172" s="32">
        <f t="shared" si="248"/>
        <v>0</v>
      </c>
      <c r="Q2172" s="32">
        <f t="shared" si="247"/>
        <v>0</v>
      </c>
      <c r="R2172" s="32">
        <f t="shared" si="246"/>
        <v>0</v>
      </c>
      <c r="S2172" s="32">
        <f t="shared" si="246"/>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f t="shared" si="249"/>
        <v>0</v>
      </c>
      <c r="P2173" s="32">
        <f t="shared" si="248"/>
        <v>0</v>
      </c>
      <c r="Q2173" s="32">
        <f t="shared" si="247"/>
        <v>0</v>
      </c>
      <c r="R2173" s="32">
        <f t="shared" si="246"/>
        <v>0</v>
      </c>
      <c r="S2173" s="32">
        <f t="shared" si="246"/>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f t="shared" si="249"/>
        <v>0</v>
      </c>
      <c r="P2174" s="32">
        <f t="shared" si="248"/>
        <v>0</v>
      </c>
      <c r="Q2174" s="32">
        <f t="shared" si="247"/>
        <v>0</v>
      </c>
      <c r="R2174" s="32">
        <f t="shared" si="246"/>
        <v>0</v>
      </c>
      <c r="S2174" s="32">
        <f t="shared" si="246"/>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f t="shared" si="249"/>
        <v>0</v>
      </c>
      <c r="P2175" s="32">
        <f t="shared" si="248"/>
        <v>0</v>
      </c>
      <c r="Q2175" s="32">
        <f t="shared" si="247"/>
        <v>0</v>
      </c>
      <c r="R2175" s="32">
        <f t="shared" si="246"/>
        <v>0</v>
      </c>
      <c r="S2175" s="32">
        <f t="shared" si="246"/>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f t="shared" si="249"/>
        <v>0</v>
      </c>
      <c r="P2176" s="32">
        <f t="shared" si="248"/>
        <v>0</v>
      </c>
      <c r="Q2176" s="32">
        <f t="shared" si="247"/>
        <v>0</v>
      </c>
      <c r="R2176" s="32">
        <f t="shared" si="246"/>
        <v>0</v>
      </c>
      <c r="S2176" s="32">
        <f t="shared" si="246"/>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f t="shared" si="249"/>
        <v>0</v>
      </c>
      <c r="P2177" s="32">
        <f t="shared" si="248"/>
        <v>0</v>
      </c>
      <c r="Q2177" s="32">
        <f t="shared" si="247"/>
        <v>0</v>
      </c>
      <c r="R2177" s="32">
        <f t="shared" si="246"/>
        <v>0</v>
      </c>
      <c r="S2177" s="32">
        <f t="shared" si="246"/>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f t="shared" si="249"/>
        <v>0</v>
      </c>
      <c r="P2178" s="32">
        <f t="shared" si="248"/>
        <v>0</v>
      </c>
      <c r="Q2178" s="32">
        <f t="shared" si="247"/>
        <v>0</v>
      </c>
      <c r="R2178" s="32">
        <f t="shared" si="246"/>
        <v>0</v>
      </c>
      <c r="S2178" s="32">
        <f t="shared" si="246"/>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f t="shared" si="249"/>
        <v>0</v>
      </c>
      <c r="P2179" s="32">
        <f t="shared" si="248"/>
        <v>0</v>
      </c>
      <c r="Q2179" s="32">
        <f t="shared" si="247"/>
        <v>0</v>
      </c>
      <c r="R2179" s="32">
        <f t="shared" si="246"/>
        <v>0</v>
      </c>
      <c r="S2179" s="32">
        <f t="shared" si="246"/>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f t="shared" si="249"/>
        <v>0</v>
      </c>
      <c r="P2180" s="32">
        <f t="shared" si="248"/>
        <v>0</v>
      </c>
      <c r="Q2180" s="32">
        <f t="shared" si="247"/>
        <v>0</v>
      </c>
      <c r="R2180" s="32">
        <f t="shared" si="246"/>
        <v>0</v>
      </c>
      <c r="S2180" s="32">
        <f t="shared" si="246"/>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f t="shared" si="249"/>
        <v>0</v>
      </c>
      <c r="P2181" s="32">
        <f t="shared" si="248"/>
        <v>0</v>
      </c>
      <c r="Q2181" s="32">
        <f t="shared" si="247"/>
        <v>0</v>
      </c>
      <c r="R2181" s="32">
        <f t="shared" si="246"/>
        <v>0</v>
      </c>
      <c r="S2181" s="32">
        <f t="shared" si="246"/>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f t="shared" si="249"/>
        <v>0</v>
      </c>
      <c r="P2182" s="32">
        <f t="shared" si="248"/>
        <v>0</v>
      </c>
      <c r="Q2182" s="32">
        <f t="shared" si="247"/>
        <v>0</v>
      </c>
      <c r="R2182" s="32">
        <f t="shared" si="246"/>
        <v>0</v>
      </c>
      <c r="S2182" s="32">
        <f t="shared" si="246"/>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f t="shared" si="249"/>
        <v>0</v>
      </c>
      <c r="P2183" s="32">
        <f t="shared" si="248"/>
        <v>0</v>
      </c>
      <c r="Q2183" s="32">
        <f t="shared" si="247"/>
        <v>0</v>
      </c>
      <c r="R2183" s="32">
        <f t="shared" si="246"/>
        <v>0</v>
      </c>
      <c r="S2183" s="32">
        <f t="shared" si="246"/>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f t="shared" si="249"/>
        <v>0</v>
      </c>
      <c r="P2184" s="32">
        <f t="shared" si="248"/>
        <v>0</v>
      </c>
      <c r="Q2184" s="32">
        <f t="shared" si="247"/>
        <v>0</v>
      </c>
      <c r="R2184" s="32">
        <f t="shared" si="246"/>
        <v>0</v>
      </c>
      <c r="S2184" s="32">
        <f t="shared" si="246"/>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f t="shared" si="249"/>
        <v>0</v>
      </c>
      <c r="P2185" s="32">
        <f t="shared" si="248"/>
        <v>0</v>
      </c>
      <c r="Q2185" s="32">
        <f t="shared" si="247"/>
        <v>0</v>
      </c>
      <c r="R2185" s="32">
        <f t="shared" si="246"/>
        <v>0</v>
      </c>
      <c r="S2185" s="32">
        <f t="shared" si="246"/>
        <v>0</v>
      </c>
    </row>
    <row r="2186" spans="1:19" ht="25.5">
      <c r="A2186" s="60" t="s">
        <v>218</v>
      </c>
      <c r="B2186" s="6" t="s">
        <v>196</v>
      </c>
      <c r="C2186" s="7">
        <f>SUM(C2109:C2185)</f>
        <v>992260.73000000021</v>
      </c>
      <c r="D2186" s="7">
        <f>SUM(D2108:D2185)</f>
        <v>992260.73000000021</v>
      </c>
      <c r="E2186" s="7">
        <f>SUM(E2107:E2185)</f>
        <v>992260.73000000021</v>
      </c>
      <c r="F2186" s="7">
        <f>SUM(F2106:F2185)</f>
        <v>992260.73000000021</v>
      </c>
      <c r="G2186" s="7">
        <f>SUM(G2105:G2185)</f>
        <v>992260.73000000021</v>
      </c>
      <c r="H2186" s="7">
        <f>SUM(H2099:H2185)</f>
        <v>992260.73000000021</v>
      </c>
      <c r="I2186" s="7">
        <f>SUM(I2099:I2185)</f>
        <v>992260.73000000021</v>
      </c>
      <c r="J2186" s="7">
        <f t="shared" ref="J2186" si="250">SUM(J2099:J2185)</f>
        <v>992260.73000000021</v>
      </c>
      <c r="K2186" s="7">
        <f>SUM(K2099:K2185)</f>
        <v>992260.73000000021</v>
      </c>
      <c r="L2186" s="7">
        <f t="shared" ref="L2186" si="251">SUM(L2099:L2185)</f>
        <v>992260.73000000021</v>
      </c>
      <c r="M2186" s="7">
        <f>SUM(M2099:M2185)</f>
        <v>992260.73000000021</v>
      </c>
      <c r="N2186" s="10">
        <f>SUM(N2094:N2185)</f>
        <v>992260.73000000021</v>
      </c>
      <c r="O2186" s="10">
        <f>SUM(O2094:O2185)</f>
        <v>992260.73000000021</v>
      </c>
      <c r="P2186" s="10">
        <f>SUM(P2094:P2185)</f>
        <v>992260.73000000021</v>
      </c>
      <c r="Q2186" s="10">
        <f>SUM(Q2094:Q2185)</f>
        <v>992260.73000000021</v>
      </c>
      <c r="R2186" s="10">
        <f>SUM(R2093:R2185)</f>
        <v>992260.73000000021</v>
      </c>
      <c r="S2186" s="10">
        <f>SUM(S2093:S2185)</f>
        <v>992260.73000000021</v>
      </c>
    </row>
    <row r="2187" spans="1:19">
      <c r="A2187" s="61"/>
      <c r="B2187" s="6"/>
      <c r="C2187" s="7"/>
      <c r="D2187" s="7"/>
      <c r="E2187" s="7"/>
      <c r="F2187" s="7"/>
      <c r="G2187" s="7"/>
      <c r="H2187" s="7"/>
      <c r="I2187" s="7"/>
      <c r="J2187" s="7"/>
      <c r="K2187" s="7"/>
      <c r="L2187" s="7"/>
      <c r="M2187" s="9"/>
    </row>
    <row r="2188" spans="1:19">
      <c r="A2188" s="62" t="s">
        <v>219</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f t="shared" ref="S2189:S2252" si="252">R2189</f>
        <v>0</v>
      </c>
    </row>
    <row r="2190" spans="1:19">
      <c r="B2190" s="5">
        <v>2020</v>
      </c>
      <c r="C2190" s="31"/>
      <c r="D2190" s="31"/>
      <c r="E2190" s="31"/>
      <c r="F2190" s="31"/>
      <c r="G2190" s="31"/>
      <c r="H2190" s="31"/>
      <c r="I2190" s="31"/>
      <c r="J2190" s="31"/>
      <c r="K2190" s="31"/>
      <c r="L2190" s="31"/>
      <c r="M2190" s="31"/>
      <c r="N2190" s="31"/>
      <c r="O2190" s="31"/>
      <c r="P2190" s="31"/>
      <c r="Q2190" s="32">
        <v>0</v>
      </c>
      <c r="R2190" s="32">
        <f t="shared" ref="R2190:S2253" si="253">Q2190</f>
        <v>0</v>
      </c>
      <c r="S2190" s="32">
        <f t="shared" si="252"/>
        <v>0</v>
      </c>
    </row>
    <row r="2191" spans="1:19">
      <c r="A2191" s="35"/>
      <c r="B2191" s="5">
        <v>2019</v>
      </c>
      <c r="C2191" s="31"/>
      <c r="D2191" s="31"/>
      <c r="E2191" s="31"/>
      <c r="F2191" s="31"/>
      <c r="G2191" s="31"/>
      <c r="H2191" s="31"/>
      <c r="I2191" s="31"/>
      <c r="J2191" s="31"/>
      <c r="K2191" s="31"/>
      <c r="L2191" s="31"/>
      <c r="M2191" s="31"/>
      <c r="N2191" s="31"/>
      <c r="O2191" s="31"/>
      <c r="P2191" s="32">
        <v>0</v>
      </c>
      <c r="Q2191" s="32">
        <f t="shared" ref="Q2191:Q2254" si="254">P2191</f>
        <v>0</v>
      </c>
      <c r="R2191" s="32">
        <f t="shared" si="253"/>
        <v>0</v>
      </c>
      <c r="S2191" s="32">
        <f t="shared" si="252"/>
        <v>0</v>
      </c>
    </row>
    <row r="2192" spans="1:19">
      <c r="A2192" s="35"/>
      <c r="B2192" s="5">
        <v>2018</v>
      </c>
      <c r="C2192" s="31"/>
      <c r="D2192" s="31"/>
      <c r="E2192" s="31"/>
      <c r="F2192" s="31"/>
      <c r="G2192" s="31"/>
      <c r="H2192" s="31"/>
      <c r="I2192" s="31"/>
      <c r="J2192" s="31"/>
      <c r="K2192" s="31"/>
      <c r="L2192" s="31"/>
      <c r="M2192" s="31"/>
      <c r="N2192" s="31"/>
      <c r="O2192" s="32">
        <v>222500.49</v>
      </c>
      <c r="P2192" s="32">
        <f t="shared" ref="P2192:P2255" si="255">O2192</f>
        <v>222500.49</v>
      </c>
      <c r="Q2192" s="32">
        <f t="shared" si="254"/>
        <v>222500.49</v>
      </c>
      <c r="R2192" s="32">
        <f t="shared" si="253"/>
        <v>222500.49</v>
      </c>
      <c r="S2192" s="32">
        <f t="shared" si="252"/>
        <v>222500.49</v>
      </c>
    </row>
    <row r="2193" spans="1:19">
      <c r="A2193" s="35"/>
      <c r="B2193" s="5">
        <v>2017</v>
      </c>
      <c r="C2193" s="31">
        <v>0</v>
      </c>
      <c r="D2193" s="31">
        <v>0</v>
      </c>
      <c r="E2193" s="31">
        <v>0</v>
      </c>
      <c r="F2193" s="31">
        <v>0</v>
      </c>
      <c r="G2193" s="31">
        <v>0</v>
      </c>
      <c r="H2193" s="31">
        <v>0</v>
      </c>
      <c r="I2193" s="31">
        <v>0</v>
      </c>
      <c r="J2193" s="31">
        <v>0</v>
      </c>
      <c r="K2193" s="31">
        <v>0</v>
      </c>
      <c r="L2193" s="31">
        <v>0</v>
      </c>
      <c r="M2193" s="31">
        <v>0</v>
      </c>
      <c r="N2193" s="32">
        <v>0</v>
      </c>
      <c r="O2193" s="32">
        <f>N2193</f>
        <v>0</v>
      </c>
      <c r="P2193" s="32">
        <f t="shared" si="255"/>
        <v>0</v>
      </c>
      <c r="Q2193" s="32">
        <f t="shared" si="254"/>
        <v>0</v>
      </c>
      <c r="R2193" s="32">
        <f t="shared" si="253"/>
        <v>0</v>
      </c>
      <c r="S2193" s="32">
        <f t="shared" si="252"/>
        <v>0</v>
      </c>
    </row>
    <row r="2194" spans="1:19">
      <c r="B2194" s="5">
        <v>2016</v>
      </c>
      <c r="C2194" s="31">
        <v>0</v>
      </c>
      <c r="D2194" s="31">
        <v>0</v>
      </c>
      <c r="E2194" s="31">
        <v>0</v>
      </c>
      <c r="F2194" s="31">
        <v>0</v>
      </c>
      <c r="G2194" s="31">
        <v>0</v>
      </c>
      <c r="H2194" s="31">
        <v>0</v>
      </c>
      <c r="I2194" s="31">
        <v>0</v>
      </c>
      <c r="J2194" s="31">
        <v>0</v>
      </c>
      <c r="K2194" s="31">
        <v>0</v>
      </c>
      <c r="L2194" s="31">
        <v>0</v>
      </c>
      <c r="M2194" s="32">
        <v>0</v>
      </c>
      <c r="N2194" s="32">
        <v>0</v>
      </c>
      <c r="O2194" s="32">
        <f t="shared" ref="O2194:O2257" si="256">N2194</f>
        <v>0</v>
      </c>
      <c r="P2194" s="32">
        <f t="shared" si="255"/>
        <v>0</v>
      </c>
      <c r="Q2194" s="32">
        <f t="shared" si="254"/>
        <v>0</v>
      </c>
      <c r="R2194" s="32">
        <f t="shared" si="253"/>
        <v>0</v>
      </c>
      <c r="S2194" s="32">
        <f t="shared" si="252"/>
        <v>0</v>
      </c>
    </row>
    <row r="2195" spans="1:19">
      <c r="B2195" s="5">
        <v>2015</v>
      </c>
      <c r="C2195" s="31">
        <v>0</v>
      </c>
      <c r="D2195" s="31">
        <v>0</v>
      </c>
      <c r="E2195" s="31">
        <v>0</v>
      </c>
      <c r="F2195" s="31">
        <v>0</v>
      </c>
      <c r="G2195" s="31">
        <v>0</v>
      </c>
      <c r="H2195" s="31">
        <v>0</v>
      </c>
      <c r="I2195" s="31">
        <v>0</v>
      </c>
      <c r="J2195" s="31">
        <v>0</v>
      </c>
      <c r="K2195" s="31">
        <v>0</v>
      </c>
      <c r="L2195" s="32">
        <v>0</v>
      </c>
      <c r="M2195" s="32">
        <v>0</v>
      </c>
      <c r="N2195" s="32">
        <v>0</v>
      </c>
      <c r="O2195" s="32">
        <f t="shared" si="256"/>
        <v>0</v>
      </c>
      <c r="P2195" s="32">
        <f t="shared" si="255"/>
        <v>0</v>
      </c>
      <c r="Q2195" s="32">
        <f t="shared" si="254"/>
        <v>0</v>
      </c>
      <c r="R2195" s="32">
        <f t="shared" si="253"/>
        <v>0</v>
      </c>
      <c r="S2195" s="32">
        <f t="shared" si="252"/>
        <v>0</v>
      </c>
    </row>
    <row r="2196" spans="1:19">
      <c r="B2196" s="5">
        <v>2014</v>
      </c>
      <c r="C2196" s="31">
        <v>0</v>
      </c>
      <c r="D2196" s="31">
        <v>0</v>
      </c>
      <c r="E2196" s="31">
        <v>0</v>
      </c>
      <c r="F2196" s="31">
        <v>0</v>
      </c>
      <c r="G2196" s="31">
        <v>0</v>
      </c>
      <c r="H2196" s="31">
        <v>0</v>
      </c>
      <c r="I2196" s="31">
        <v>0</v>
      </c>
      <c r="J2196" s="31">
        <v>0</v>
      </c>
      <c r="K2196" s="32">
        <v>0</v>
      </c>
      <c r="L2196" s="32">
        <v>0</v>
      </c>
      <c r="M2196" s="32">
        <v>0</v>
      </c>
      <c r="N2196" s="32">
        <v>0</v>
      </c>
      <c r="O2196" s="32">
        <f t="shared" si="256"/>
        <v>0</v>
      </c>
      <c r="P2196" s="32">
        <f t="shared" si="255"/>
        <v>0</v>
      </c>
      <c r="Q2196" s="32">
        <f t="shared" si="254"/>
        <v>0</v>
      </c>
      <c r="R2196" s="32">
        <f t="shared" si="253"/>
        <v>0</v>
      </c>
      <c r="S2196" s="32">
        <f t="shared" si="252"/>
        <v>0</v>
      </c>
    </row>
    <row r="2197" spans="1:19">
      <c r="B2197" s="5">
        <v>2013</v>
      </c>
      <c r="C2197" s="31">
        <v>0</v>
      </c>
      <c r="D2197" s="31">
        <v>0</v>
      </c>
      <c r="E2197" s="31">
        <v>0</v>
      </c>
      <c r="F2197" s="31">
        <v>0</v>
      </c>
      <c r="G2197" s="31">
        <v>0</v>
      </c>
      <c r="H2197" s="31">
        <v>0</v>
      </c>
      <c r="I2197" s="31">
        <v>0</v>
      </c>
      <c r="J2197" s="32">
        <v>0</v>
      </c>
      <c r="K2197" s="32">
        <v>0</v>
      </c>
      <c r="L2197" s="32">
        <v>0</v>
      </c>
      <c r="M2197" s="32">
        <v>0</v>
      </c>
      <c r="N2197" s="32">
        <v>0</v>
      </c>
      <c r="O2197" s="32">
        <f t="shared" si="256"/>
        <v>0</v>
      </c>
      <c r="P2197" s="32">
        <f t="shared" si="255"/>
        <v>0</v>
      </c>
      <c r="Q2197" s="32">
        <f t="shared" si="254"/>
        <v>0</v>
      </c>
      <c r="R2197" s="32">
        <f t="shared" si="253"/>
        <v>0</v>
      </c>
      <c r="S2197" s="32">
        <f t="shared" si="252"/>
        <v>0</v>
      </c>
    </row>
    <row r="2198" spans="1:19">
      <c r="B2198" s="5">
        <v>2012</v>
      </c>
      <c r="C2198" s="31">
        <v>0</v>
      </c>
      <c r="D2198" s="31">
        <v>0</v>
      </c>
      <c r="E2198" s="31">
        <v>0</v>
      </c>
      <c r="F2198" s="31">
        <v>0</v>
      </c>
      <c r="G2198" s="31">
        <v>0</v>
      </c>
      <c r="H2198" s="31">
        <v>0</v>
      </c>
      <c r="I2198" s="32">
        <v>0</v>
      </c>
      <c r="J2198" s="32">
        <v>0</v>
      </c>
      <c r="K2198" s="32">
        <v>0</v>
      </c>
      <c r="L2198" s="32">
        <v>0</v>
      </c>
      <c r="M2198" s="32">
        <v>0</v>
      </c>
      <c r="N2198" s="32">
        <v>0</v>
      </c>
      <c r="O2198" s="32">
        <f t="shared" si="256"/>
        <v>0</v>
      </c>
      <c r="P2198" s="32">
        <f t="shared" si="255"/>
        <v>0</v>
      </c>
      <c r="Q2198" s="32">
        <f t="shared" si="254"/>
        <v>0</v>
      </c>
      <c r="R2198" s="32">
        <f t="shared" si="253"/>
        <v>0</v>
      </c>
      <c r="S2198" s="32">
        <f t="shared" si="252"/>
        <v>0</v>
      </c>
    </row>
    <row r="2199" spans="1:19">
      <c r="B2199" s="5">
        <v>2011</v>
      </c>
      <c r="C2199" s="31">
        <v>0</v>
      </c>
      <c r="D2199" s="31">
        <v>0</v>
      </c>
      <c r="E2199" s="31">
        <v>0</v>
      </c>
      <c r="F2199" s="31">
        <v>0</v>
      </c>
      <c r="G2199" s="31">
        <v>0</v>
      </c>
      <c r="H2199" s="32">
        <v>0</v>
      </c>
      <c r="I2199" s="32">
        <v>0</v>
      </c>
      <c r="J2199" s="32">
        <v>0</v>
      </c>
      <c r="K2199" s="32">
        <v>0</v>
      </c>
      <c r="L2199" s="32">
        <v>0</v>
      </c>
      <c r="M2199" s="32">
        <v>0</v>
      </c>
      <c r="N2199" s="32">
        <v>0</v>
      </c>
      <c r="O2199" s="32">
        <f t="shared" si="256"/>
        <v>0</v>
      </c>
      <c r="P2199" s="32">
        <f t="shared" si="255"/>
        <v>0</v>
      </c>
      <c r="Q2199" s="32">
        <f t="shared" si="254"/>
        <v>0</v>
      </c>
      <c r="R2199" s="32">
        <f t="shared" si="253"/>
        <v>0</v>
      </c>
      <c r="S2199" s="32">
        <f t="shared" si="252"/>
        <v>0</v>
      </c>
    </row>
    <row r="2200" spans="1:19">
      <c r="B2200" s="5">
        <v>2010</v>
      </c>
      <c r="C2200" s="31">
        <v>0</v>
      </c>
      <c r="D2200" s="31">
        <v>0</v>
      </c>
      <c r="E2200" s="31">
        <v>0</v>
      </c>
      <c r="F2200" s="31">
        <v>0</v>
      </c>
      <c r="G2200" s="32">
        <v>0</v>
      </c>
      <c r="H2200" s="32">
        <v>0</v>
      </c>
      <c r="I2200" s="32">
        <v>0</v>
      </c>
      <c r="J2200" s="32">
        <v>0</v>
      </c>
      <c r="K2200" s="32">
        <v>0</v>
      </c>
      <c r="L2200" s="32">
        <v>0</v>
      </c>
      <c r="M2200" s="32">
        <v>0</v>
      </c>
      <c r="N2200" s="32">
        <v>0</v>
      </c>
      <c r="O2200" s="32">
        <f t="shared" si="256"/>
        <v>0</v>
      </c>
      <c r="P2200" s="32">
        <f t="shared" si="255"/>
        <v>0</v>
      </c>
      <c r="Q2200" s="32">
        <f t="shared" si="254"/>
        <v>0</v>
      </c>
      <c r="R2200" s="32">
        <f t="shared" si="253"/>
        <v>0</v>
      </c>
      <c r="S2200" s="32">
        <f t="shared" si="252"/>
        <v>0</v>
      </c>
    </row>
    <row r="2201" spans="1:19">
      <c r="B2201" s="5">
        <v>2009</v>
      </c>
      <c r="C2201" s="31">
        <v>0</v>
      </c>
      <c r="D2201" s="31">
        <v>0</v>
      </c>
      <c r="E2201" s="31">
        <v>0</v>
      </c>
      <c r="F2201" s="32">
        <v>0</v>
      </c>
      <c r="G2201" s="32">
        <v>0</v>
      </c>
      <c r="H2201" s="32">
        <v>0</v>
      </c>
      <c r="I2201" s="32">
        <v>0</v>
      </c>
      <c r="J2201" s="32">
        <v>0</v>
      </c>
      <c r="K2201" s="32">
        <v>0</v>
      </c>
      <c r="L2201" s="32">
        <v>0</v>
      </c>
      <c r="M2201" s="32">
        <v>0</v>
      </c>
      <c r="N2201" s="32">
        <v>0</v>
      </c>
      <c r="O2201" s="32">
        <f t="shared" si="256"/>
        <v>0</v>
      </c>
      <c r="P2201" s="32">
        <f t="shared" si="255"/>
        <v>0</v>
      </c>
      <c r="Q2201" s="32">
        <f t="shared" si="254"/>
        <v>0</v>
      </c>
      <c r="R2201" s="32">
        <f t="shared" si="253"/>
        <v>0</v>
      </c>
      <c r="S2201" s="32">
        <f t="shared" si="252"/>
        <v>0</v>
      </c>
    </row>
    <row r="2202" spans="1:19">
      <c r="B2202" s="5">
        <v>2008</v>
      </c>
      <c r="C2202" s="31">
        <v>0</v>
      </c>
      <c r="D2202" s="31">
        <v>0</v>
      </c>
      <c r="E2202" s="32">
        <v>0</v>
      </c>
      <c r="F2202" s="32">
        <v>0</v>
      </c>
      <c r="G2202" s="32">
        <v>0</v>
      </c>
      <c r="H2202" s="32">
        <v>0</v>
      </c>
      <c r="I2202" s="32">
        <v>0</v>
      </c>
      <c r="J2202" s="32">
        <v>0</v>
      </c>
      <c r="K2202" s="32">
        <v>0</v>
      </c>
      <c r="L2202" s="32">
        <v>0</v>
      </c>
      <c r="M2202" s="32">
        <v>0</v>
      </c>
      <c r="N2202" s="32">
        <v>0</v>
      </c>
      <c r="O2202" s="32">
        <f t="shared" si="256"/>
        <v>0</v>
      </c>
      <c r="P2202" s="32">
        <f t="shared" si="255"/>
        <v>0</v>
      </c>
      <c r="Q2202" s="32">
        <f t="shared" si="254"/>
        <v>0</v>
      </c>
      <c r="R2202" s="32">
        <f t="shared" si="253"/>
        <v>0</v>
      </c>
      <c r="S2202" s="32">
        <f t="shared" si="252"/>
        <v>0</v>
      </c>
    </row>
    <row r="2203" spans="1:19">
      <c r="B2203" s="5">
        <v>2007</v>
      </c>
      <c r="C2203" s="31">
        <v>0</v>
      </c>
      <c r="D2203" s="32">
        <v>0</v>
      </c>
      <c r="E2203" s="32">
        <v>0</v>
      </c>
      <c r="F2203" s="32">
        <v>0</v>
      </c>
      <c r="G2203" s="32">
        <v>0</v>
      </c>
      <c r="H2203" s="32">
        <v>0</v>
      </c>
      <c r="I2203" s="32">
        <v>0</v>
      </c>
      <c r="J2203" s="32">
        <v>0</v>
      </c>
      <c r="K2203" s="32">
        <v>0</v>
      </c>
      <c r="L2203" s="32">
        <v>0</v>
      </c>
      <c r="M2203" s="32">
        <v>0</v>
      </c>
      <c r="N2203" s="32">
        <v>0</v>
      </c>
      <c r="O2203" s="32">
        <f t="shared" si="256"/>
        <v>0</v>
      </c>
      <c r="P2203" s="32">
        <f t="shared" si="255"/>
        <v>0</v>
      </c>
      <c r="Q2203" s="32">
        <f t="shared" si="254"/>
        <v>0</v>
      </c>
      <c r="R2203" s="32">
        <f t="shared" si="253"/>
        <v>0</v>
      </c>
      <c r="S2203" s="32">
        <f t="shared" si="252"/>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f t="shared" si="256"/>
        <v>0</v>
      </c>
      <c r="P2204" s="32">
        <f t="shared" si="255"/>
        <v>0</v>
      </c>
      <c r="Q2204" s="32">
        <f t="shared" si="254"/>
        <v>0</v>
      </c>
      <c r="R2204" s="32">
        <f t="shared" si="253"/>
        <v>0</v>
      </c>
      <c r="S2204" s="32">
        <f t="shared" si="252"/>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f t="shared" si="256"/>
        <v>0</v>
      </c>
      <c r="P2205" s="32">
        <f t="shared" si="255"/>
        <v>0</v>
      </c>
      <c r="Q2205" s="32">
        <f t="shared" si="254"/>
        <v>0</v>
      </c>
      <c r="R2205" s="32">
        <f t="shared" si="253"/>
        <v>0</v>
      </c>
      <c r="S2205" s="32">
        <f t="shared" si="252"/>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f t="shared" si="256"/>
        <v>0</v>
      </c>
      <c r="P2206" s="32">
        <f t="shared" si="255"/>
        <v>0</v>
      </c>
      <c r="Q2206" s="32">
        <f t="shared" si="254"/>
        <v>0</v>
      </c>
      <c r="R2206" s="32">
        <f t="shared" si="253"/>
        <v>0</v>
      </c>
      <c r="S2206" s="32">
        <f t="shared" si="252"/>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f t="shared" si="256"/>
        <v>0</v>
      </c>
      <c r="P2207" s="32">
        <f t="shared" si="255"/>
        <v>0</v>
      </c>
      <c r="Q2207" s="32">
        <f t="shared" si="254"/>
        <v>0</v>
      </c>
      <c r="R2207" s="32">
        <f t="shared" si="253"/>
        <v>0</v>
      </c>
      <c r="S2207" s="32">
        <f t="shared" si="252"/>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f t="shared" si="256"/>
        <v>0</v>
      </c>
      <c r="P2208" s="32">
        <f t="shared" si="255"/>
        <v>0</v>
      </c>
      <c r="Q2208" s="32">
        <f t="shared" si="254"/>
        <v>0</v>
      </c>
      <c r="R2208" s="32">
        <f t="shared" si="253"/>
        <v>0</v>
      </c>
      <c r="S2208" s="32">
        <f t="shared" si="252"/>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f t="shared" si="256"/>
        <v>0</v>
      </c>
      <c r="P2209" s="32">
        <f t="shared" si="255"/>
        <v>0</v>
      </c>
      <c r="Q2209" s="32">
        <f t="shared" si="254"/>
        <v>0</v>
      </c>
      <c r="R2209" s="32">
        <f t="shared" si="253"/>
        <v>0</v>
      </c>
      <c r="S2209" s="32">
        <f t="shared" si="252"/>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f t="shared" si="256"/>
        <v>0</v>
      </c>
      <c r="P2210" s="32">
        <f t="shared" si="255"/>
        <v>0</v>
      </c>
      <c r="Q2210" s="32">
        <f t="shared" si="254"/>
        <v>0</v>
      </c>
      <c r="R2210" s="32">
        <f t="shared" si="253"/>
        <v>0</v>
      </c>
      <c r="S2210" s="32">
        <f t="shared" si="252"/>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f t="shared" si="256"/>
        <v>0</v>
      </c>
      <c r="P2211" s="32">
        <f t="shared" si="255"/>
        <v>0</v>
      </c>
      <c r="Q2211" s="32">
        <f t="shared" si="254"/>
        <v>0</v>
      </c>
      <c r="R2211" s="32">
        <f t="shared" si="253"/>
        <v>0</v>
      </c>
      <c r="S2211" s="32">
        <f t="shared" si="252"/>
        <v>0</v>
      </c>
    </row>
    <row r="2212" spans="2:19">
      <c r="B2212" s="5">
        <v>1998</v>
      </c>
      <c r="C2212" s="32">
        <v>204722.07095999998</v>
      </c>
      <c r="D2212" s="32">
        <v>204722.07095999998</v>
      </c>
      <c r="E2212" s="32">
        <v>204722.07095999998</v>
      </c>
      <c r="F2212" s="32">
        <v>204722.07095999998</v>
      </c>
      <c r="G2212" s="32">
        <v>204722.07095999998</v>
      </c>
      <c r="H2212" s="32">
        <v>204722.07095999998</v>
      </c>
      <c r="I2212" s="32">
        <v>204722.07095999998</v>
      </c>
      <c r="J2212" s="32">
        <v>204722.07095999998</v>
      </c>
      <c r="K2212" s="32">
        <v>204722.07095999998</v>
      </c>
      <c r="L2212" s="32">
        <v>204722.07095999998</v>
      </c>
      <c r="M2212" s="32">
        <v>204722.07095999998</v>
      </c>
      <c r="N2212" s="32">
        <v>204722.07095999998</v>
      </c>
      <c r="O2212" s="32">
        <f t="shared" si="256"/>
        <v>204722.07095999998</v>
      </c>
      <c r="P2212" s="32">
        <f t="shared" si="255"/>
        <v>204722.07095999998</v>
      </c>
      <c r="Q2212" s="32">
        <f t="shared" si="254"/>
        <v>204722.07095999998</v>
      </c>
      <c r="R2212" s="32">
        <f t="shared" si="253"/>
        <v>204722.07095999998</v>
      </c>
      <c r="S2212" s="32">
        <f t="shared" si="252"/>
        <v>204722.07095999998</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f t="shared" si="256"/>
        <v>0</v>
      </c>
      <c r="P2213" s="32">
        <f t="shared" si="255"/>
        <v>0</v>
      </c>
      <c r="Q2213" s="32">
        <f t="shared" si="254"/>
        <v>0</v>
      </c>
      <c r="R2213" s="32">
        <f t="shared" si="253"/>
        <v>0</v>
      </c>
      <c r="S2213" s="32">
        <f t="shared" si="252"/>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f t="shared" si="256"/>
        <v>0</v>
      </c>
      <c r="P2214" s="32">
        <f t="shared" si="255"/>
        <v>0</v>
      </c>
      <c r="Q2214" s="32">
        <f t="shared" si="254"/>
        <v>0</v>
      </c>
      <c r="R2214" s="32">
        <f t="shared" si="253"/>
        <v>0</v>
      </c>
      <c r="S2214" s="32">
        <f t="shared" si="252"/>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f t="shared" si="256"/>
        <v>0</v>
      </c>
      <c r="P2215" s="32">
        <f t="shared" si="255"/>
        <v>0</v>
      </c>
      <c r="Q2215" s="32">
        <f t="shared" si="254"/>
        <v>0</v>
      </c>
      <c r="R2215" s="32">
        <f t="shared" si="253"/>
        <v>0</v>
      </c>
      <c r="S2215" s="32">
        <f t="shared" si="252"/>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f t="shared" si="256"/>
        <v>0</v>
      </c>
      <c r="P2216" s="32">
        <f t="shared" si="255"/>
        <v>0</v>
      </c>
      <c r="Q2216" s="32">
        <f t="shared" si="254"/>
        <v>0</v>
      </c>
      <c r="R2216" s="32">
        <f t="shared" si="253"/>
        <v>0</v>
      </c>
      <c r="S2216" s="32">
        <f t="shared" si="252"/>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f t="shared" si="256"/>
        <v>0</v>
      </c>
      <c r="P2217" s="32">
        <f t="shared" si="255"/>
        <v>0</v>
      </c>
      <c r="Q2217" s="32">
        <f t="shared" si="254"/>
        <v>0</v>
      </c>
      <c r="R2217" s="32">
        <f t="shared" si="253"/>
        <v>0</v>
      </c>
      <c r="S2217" s="32">
        <f t="shared" si="252"/>
        <v>0</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f t="shared" si="256"/>
        <v>0</v>
      </c>
      <c r="P2218" s="32">
        <f t="shared" si="255"/>
        <v>0</v>
      </c>
      <c r="Q2218" s="32">
        <f t="shared" si="254"/>
        <v>0</v>
      </c>
      <c r="R2218" s="32">
        <f t="shared" si="253"/>
        <v>0</v>
      </c>
      <c r="S2218" s="32">
        <f t="shared" si="252"/>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f t="shared" si="256"/>
        <v>0</v>
      </c>
      <c r="P2219" s="32">
        <f t="shared" si="255"/>
        <v>0</v>
      </c>
      <c r="Q2219" s="32">
        <f t="shared" si="254"/>
        <v>0</v>
      </c>
      <c r="R2219" s="32">
        <f t="shared" si="253"/>
        <v>0</v>
      </c>
      <c r="S2219" s="32">
        <f t="shared" si="252"/>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f t="shared" si="256"/>
        <v>0</v>
      </c>
      <c r="P2220" s="32">
        <f t="shared" si="255"/>
        <v>0</v>
      </c>
      <c r="Q2220" s="32">
        <f t="shared" si="254"/>
        <v>0</v>
      </c>
      <c r="R2220" s="32">
        <f t="shared" si="253"/>
        <v>0</v>
      </c>
      <c r="S2220" s="32">
        <f t="shared" si="252"/>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f t="shared" si="256"/>
        <v>0</v>
      </c>
      <c r="P2221" s="32">
        <f t="shared" si="255"/>
        <v>0</v>
      </c>
      <c r="Q2221" s="32">
        <f t="shared" si="254"/>
        <v>0</v>
      </c>
      <c r="R2221" s="32">
        <f t="shared" si="253"/>
        <v>0</v>
      </c>
      <c r="S2221" s="32">
        <f t="shared" si="252"/>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f t="shared" si="256"/>
        <v>0</v>
      </c>
      <c r="P2222" s="32">
        <f t="shared" si="255"/>
        <v>0</v>
      </c>
      <c r="Q2222" s="32">
        <f t="shared" si="254"/>
        <v>0</v>
      </c>
      <c r="R2222" s="32">
        <f t="shared" si="253"/>
        <v>0</v>
      </c>
      <c r="S2222" s="32">
        <f t="shared" si="252"/>
        <v>0</v>
      </c>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f t="shared" si="256"/>
        <v>0</v>
      </c>
      <c r="P2223" s="32">
        <f t="shared" si="255"/>
        <v>0</v>
      </c>
      <c r="Q2223" s="32">
        <f t="shared" si="254"/>
        <v>0</v>
      </c>
      <c r="R2223" s="32">
        <f t="shared" si="253"/>
        <v>0</v>
      </c>
      <c r="S2223" s="32">
        <f t="shared" si="252"/>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f t="shared" si="256"/>
        <v>0</v>
      </c>
      <c r="P2224" s="32">
        <f t="shared" si="255"/>
        <v>0</v>
      </c>
      <c r="Q2224" s="32">
        <f t="shared" si="254"/>
        <v>0</v>
      </c>
      <c r="R2224" s="32">
        <f t="shared" si="253"/>
        <v>0</v>
      </c>
      <c r="S2224" s="32">
        <f t="shared" si="252"/>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f t="shared" si="256"/>
        <v>0</v>
      </c>
      <c r="P2225" s="32">
        <f t="shared" si="255"/>
        <v>0</v>
      </c>
      <c r="Q2225" s="32">
        <f t="shared" si="254"/>
        <v>0</v>
      </c>
      <c r="R2225" s="32">
        <f t="shared" si="253"/>
        <v>0</v>
      </c>
      <c r="S2225" s="32">
        <f t="shared" si="252"/>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f t="shared" si="256"/>
        <v>0</v>
      </c>
      <c r="P2226" s="32">
        <f t="shared" si="255"/>
        <v>0</v>
      </c>
      <c r="Q2226" s="32">
        <f t="shared" si="254"/>
        <v>0</v>
      </c>
      <c r="R2226" s="32">
        <f t="shared" si="253"/>
        <v>0</v>
      </c>
      <c r="S2226" s="32">
        <f t="shared" si="252"/>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f t="shared" si="256"/>
        <v>0</v>
      </c>
      <c r="P2227" s="32">
        <f t="shared" si="255"/>
        <v>0</v>
      </c>
      <c r="Q2227" s="32">
        <f t="shared" si="254"/>
        <v>0</v>
      </c>
      <c r="R2227" s="32">
        <f t="shared" si="253"/>
        <v>0</v>
      </c>
      <c r="S2227" s="32">
        <f t="shared" si="252"/>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f t="shared" si="256"/>
        <v>0</v>
      </c>
      <c r="P2228" s="32">
        <f t="shared" si="255"/>
        <v>0</v>
      </c>
      <c r="Q2228" s="32">
        <f t="shared" si="254"/>
        <v>0</v>
      </c>
      <c r="R2228" s="32">
        <f t="shared" si="253"/>
        <v>0</v>
      </c>
      <c r="S2228" s="32">
        <f t="shared" si="252"/>
        <v>0</v>
      </c>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f t="shared" si="256"/>
        <v>0</v>
      </c>
      <c r="P2229" s="32">
        <f t="shared" si="255"/>
        <v>0</v>
      </c>
      <c r="Q2229" s="32">
        <f t="shared" si="254"/>
        <v>0</v>
      </c>
      <c r="R2229" s="32">
        <f t="shared" si="253"/>
        <v>0</v>
      </c>
      <c r="S2229" s="32">
        <f t="shared" si="252"/>
        <v>0</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f t="shared" si="256"/>
        <v>0</v>
      </c>
      <c r="P2230" s="32">
        <f t="shared" si="255"/>
        <v>0</v>
      </c>
      <c r="Q2230" s="32">
        <f t="shared" si="254"/>
        <v>0</v>
      </c>
      <c r="R2230" s="32">
        <f t="shared" si="253"/>
        <v>0</v>
      </c>
      <c r="S2230" s="32">
        <f t="shared" si="252"/>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f t="shared" si="256"/>
        <v>0</v>
      </c>
      <c r="P2231" s="32">
        <f t="shared" si="255"/>
        <v>0</v>
      </c>
      <c r="Q2231" s="32">
        <f t="shared" si="254"/>
        <v>0</v>
      </c>
      <c r="R2231" s="32">
        <f t="shared" si="253"/>
        <v>0</v>
      </c>
      <c r="S2231" s="32">
        <f t="shared" si="252"/>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f t="shared" si="256"/>
        <v>0</v>
      </c>
      <c r="P2232" s="32">
        <f t="shared" si="255"/>
        <v>0</v>
      </c>
      <c r="Q2232" s="32">
        <f t="shared" si="254"/>
        <v>0</v>
      </c>
      <c r="R2232" s="32">
        <f t="shared" si="253"/>
        <v>0</v>
      </c>
      <c r="S2232" s="32">
        <f t="shared" si="252"/>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f t="shared" si="256"/>
        <v>0</v>
      </c>
      <c r="P2233" s="32">
        <f t="shared" si="255"/>
        <v>0</v>
      </c>
      <c r="Q2233" s="32">
        <f t="shared" si="254"/>
        <v>0</v>
      </c>
      <c r="R2233" s="32">
        <f t="shared" si="253"/>
        <v>0</v>
      </c>
      <c r="S2233" s="32">
        <f t="shared" si="252"/>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f t="shared" si="256"/>
        <v>0</v>
      </c>
      <c r="P2234" s="32">
        <f t="shared" si="255"/>
        <v>0</v>
      </c>
      <c r="Q2234" s="32">
        <f t="shared" si="254"/>
        <v>0</v>
      </c>
      <c r="R2234" s="32">
        <f t="shared" si="253"/>
        <v>0</v>
      </c>
      <c r="S2234" s="32">
        <f t="shared" si="252"/>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f t="shared" si="256"/>
        <v>0</v>
      </c>
      <c r="P2235" s="32">
        <f t="shared" si="255"/>
        <v>0</v>
      </c>
      <c r="Q2235" s="32">
        <f t="shared" si="254"/>
        <v>0</v>
      </c>
      <c r="R2235" s="32">
        <f t="shared" si="253"/>
        <v>0</v>
      </c>
      <c r="S2235" s="32">
        <f t="shared" si="252"/>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f t="shared" si="256"/>
        <v>0</v>
      </c>
      <c r="P2236" s="32">
        <f t="shared" si="255"/>
        <v>0</v>
      </c>
      <c r="Q2236" s="32">
        <f t="shared" si="254"/>
        <v>0</v>
      </c>
      <c r="R2236" s="32">
        <f t="shared" si="253"/>
        <v>0</v>
      </c>
      <c r="S2236" s="32">
        <f t="shared" si="252"/>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f t="shared" si="256"/>
        <v>0</v>
      </c>
      <c r="P2237" s="32">
        <f t="shared" si="255"/>
        <v>0</v>
      </c>
      <c r="Q2237" s="32">
        <f t="shared" si="254"/>
        <v>0</v>
      </c>
      <c r="R2237" s="32">
        <f t="shared" si="253"/>
        <v>0</v>
      </c>
      <c r="S2237" s="32">
        <f t="shared" si="252"/>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f t="shared" si="256"/>
        <v>0</v>
      </c>
      <c r="P2238" s="32">
        <f t="shared" si="255"/>
        <v>0</v>
      </c>
      <c r="Q2238" s="32">
        <f t="shared" si="254"/>
        <v>0</v>
      </c>
      <c r="R2238" s="32">
        <f t="shared" si="253"/>
        <v>0</v>
      </c>
      <c r="S2238" s="32">
        <f t="shared" si="252"/>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f t="shared" si="256"/>
        <v>0</v>
      </c>
      <c r="P2239" s="32">
        <f t="shared" si="255"/>
        <v>0</v>
      </c>
      <c r="Q2239" s="32">
        <f t="shared" si="254"/>
        <v>0</v>
      </c>
      <c r="R2239" s="32">
        <f t="shared" si="253"/>
        <v>0</v>
      </c>
      <c r="S2239" s="32">
        <f t="shared" si="252"/>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f t="shared" si="256"/>
        <v>0</v>
      </c>
      <c r="P2240" s="32">
        <f t="shared" si="255"/>
        <v>0</v>
      </c>
      <c r="Q2240" s="32">
        <f t="shared" si="254"/>
        <v>0</v>
      </c>
      <c r="R2240" s="32">
        <f t="shared" si="253"/>
        <v>0</v>
      </c>
      <c r="S2240" s="32">
        <f t="shared" si="252"/>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f t="shared" si="256"/>
        <v>0</v>
      </c>
      <c r="P2241" s="32">
        <f t="shared" si="255"/>
        <v>0</v>
      </c>
      <c r="Q2241" s="32">
        <f t="shared" si="254"/>
        <v>0</v>
      </c>
      <c r="R2241" s="32">
        <f t="shared" si="253"/>
        <v>0</v>
      </c>
      <c r="S2241" s="32">
        <f t="shared" si="252"/>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f t="shared" si="256"/>
        <v>0</v>
      </c>
      <c r="P2242" s="32">
        <f t="shared" si="255"/>
        <v>0</v>
      </c>
      <c r="Q2242" s="32">
        <f t="shared" si="254"/>
        <v>0</v>
      </c>
      <c r="R2242" s="32">
        <f t="shared" si="253"/>
        <v>0</v>
      </c>
      <c r="S2242" s="32">
        <f t="shared" si="252"/>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f t="shared" si="256"/>
        <v>0</v>
      </c>
      <c r="P2243" s="32">
        <f t="shared" si="255"/>
        <v>0</v>
      </c>
      <c r="Q2243" s="32">
        <f t="shared" si="254"/>
        <v>0</v>
      </c>
      <c r="R2243" s="32">
        <f t="shared" si="253"/>
        <v>0</v>
      </c>
      <c r="S2243" s="32">
        <f t="shared" si="252"/>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f t="shared" si="256"/>
        <v>0</v>
      </c>
      <c r="P2244" s="32">
        <f t="shared" si="255"/>
        <v>0</v>
      </c>
      <c r="Q2244" s="32">
        <f t="shared" si="254"/>
        <v>0</v>
      </c>
      <c r="R2244" s="32">
        <f t="shared" si="253"/>
        <v>0</v>
      </c>
      <c r="S2244" s="32">
        <f t="shared" si="252"/>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f t="shared" si="256"/>
        <v>0</v>
      </c>
      <c r="P2245" s="32">
        <f t="shared" si="255"/>
        <v>0</v>
      </c>
      <c r="Q2245" s="32">
        <f t="shared" si="254"/>
        <v>0</v>
      </c>
      <c r="R2245" s="32">
        <f t="shared" si="253"/>
        <v>0</v>
      </c>
      <c r="S2245" s="32">
        <f t="shared" si="252"/>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f t="shared" si="256"/>
        <v>0</v>
      </c>
      <c r="P2246" s="32">
        <f t="shared" si="255"/>
        <v>0</v>
      </c>
      <c r="Q2246" s="32">
        <f t="shared" si="254"/>
        <v>0</v>
      </c>
      <c r="R2246" s="32">
        <f t="shared" si="253"/>
        <v>0</v>
      </c>
      <c r="S2246" s="32">
        <f t="shared" si="252"/>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f t="shared" si="256"/>
        <v>0</v>
      </c>
      <c r="P2247" s="32">
        <f t="shared" si="255"/>
        <v>0</v>
      </c>
      <c r="Q2247" s="32">
        <f t="shared" si="254"/>
        <v>0</v>
      </c>
      <c r="R2247" s="32">
        <f t="shared" si="253"/>
        <v>0</v>
      </c>
      <c r="S2247" s="32">
        <f t="shared" si="252"/>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f t="shared" si="256"/>
        <v>0</v>
      </c>
      <c r="P2248" s="32">
        <f t="shared" si="255"/>
        <v>0</v>
      </c>
      <c r="Q2248" s="32">
        <f t="shared" si="254"/>
        <v>0</v>
      </c>
      <c r="R2248" s="32">
        <f t="shared" si="253"/>
        <v>0</v>
      </c>
      <c r="S2248" s="32">
        <f t="shared" si="252"/>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f t="shared" si="256"/>
        <v>0</v>
      </c>
      <c r="P2249" s="32">
        <f t="shared" si="255"/>
        <v>0</v>
      </c>
      <c r="Q2249" s="32">
        <f t="shared" si="254"/>
        <v>0</v>
      </c>
      <c r="R2249" s="32">
        <f t="shared" si="253"/>
        <v>0</v>
      </c>
      <c r="S2249" s="32">
        <f t="shared" si="252"/>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f t="shared" si="256"/>
        <v>0</v>
      </c>
      <c r="P2250" s="32">
        <f t="shared" si="255"/>
        <v>0</v>
      </c>
      <c r="Q2250" s="32">
        <f t="shared" si="254"/>
        <v>0</v>
      </c>
      <c r="R2250" s="32">
        <f t="shared" si="253"/>
        <v>0</v>
      </c>
      <c r="S2250" s="32">
        <f t="shared" si="252"/>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f t="shared" si="256"/>
        <v>0</v>
      </c>
      <c r="P2251" s="32">
        <f t="shared" si="255"/>
        <v>0</v>
      </c>
      <c r="Q2251" s="32">
        <f t="shared" si="254"/>
        <v>0</v>
      </c>
      <c r="R2251" s="32">
        <f t="shared" si="253"/>
        <v>0</v>
      </c>
      <c r="S2251" s="32">
        <f t="shared" si="252"/>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f t="shared" si="256"/>
        <v>0</v>
      </c>
      <c r="P2252" s="32">
        <f t="shared" si="255"/>
        <v>0</v>
      </c>
      <c r="Q2252" s="32">
        <f t="shared" si="254"/>
        <v>0</v>
      </c>
      <c r="R2252" s="32">
        <f t="shared" si="253"/>
        <v>0</v>
      </c>
      <c r="S2252" s="32">
        <f t="shared" si="252"/>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f t="shared" si="256"/>
        <v>0</v>
      </c>
      <c r="P2253" s="32">
        <f t="shared" si="255"/>
        <v>0</v>
      </c>
      <c r="Q2253" s="32">
        <f t="shared" si="254"/>
        <v>0</v>
      </c>
      <c r="R2253" s="32">
        <f t="shared" si="253"/>
        <v>0</v>
      </c>
      <c r="S2253" s="32">
        <f t="shared" si="253"/>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f t="shared" si="256"/>
        <v>0</v>
      </c>
      <c r="P2254" s="32">
        <f t="shared" si="255"/>
        <v>0</v>
      </c>
      <c r="Q2254" s="32">
        <f t="shared" si="254"/>
        <v>0</v>
      </c>
      <c r="R2254" s="32">
        <f t="shared" ref="R2254:S2280" si="257">Q2254</f>
        <v>0</v>
      </c>
      <c r="S2254" s="32">
        <f t="shared" si="257"/>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f t="shared" si="256"/>
        <v>0</v>
      </c>
      <c r="P2255" s="32">
        <f t="shared" si="255"/>
        <v>0</v>
      </c>
      <c r="Q2255" s="32">
        <f t="shared" ref="Q2255:Q2280" si="258">P2255</f>
        <v>0</v>
      </c>
      <c r="R2255" s="32">
        <f t="shared" si="257"/>
        <v>0</v>
      </c>
      <c r="S2255" s="32">
        <f t="shared" si="257"/>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f t="shared" si="256"/>
        <v>0</v>
      </c>
      <c r="P2256" s="32">
        <f t="shared" ref="P2256:P2280" si="259">O2256</f>
        <v>0</v>
      </c>
      <c r="Q2256" s="32">
        <f t="shared" si="258"/>
        <v>0</v>
      </c>
      <c r="R2256" s="32">
        <f t="shared" si="257"/>
        <v>0</v>
      </c>
      <c r="S2256" s="32">
        <f t="shared" si="257"/>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f t="shared" si="256"/>
        <v>0</v>
      </c>
      <c r="P2257" s="32">
        <f t="shared" si="259"/>
        <v>0</v>
      </c>
      <c r="Q2257" s="32">
        <f t="shared" si="258"/>
        <v>0</v>
      </c>
      <c r="R2257" s="32">
        <f t="shared" si="257"/>
        <v>0</v>
      </c>
      <c r="S2257" s="32">
        <f t="shared" si="257"/>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f t="shared" ref="O2258:O2280" si="260">N2258</f>
        <v>0</v>
      </c>
      <c r="P2258" s="32">
        <f t="shared" si="259"/>
        <v>0</v>
      </c>
      <c r="Q2258" s="32">
        <f t="shared" si="258"/>
        <v>0</v>
      </c>
      <c r="R2258" s="32">
        <f t="shared" si="257"/>
        <v>0</v>
      </c>
      <c r="S2258" s="32">
        <f t="shared" si="257"/>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f t="shared" si="260"/>
        <v>0</v>
      </c>
      <c r="P2259" s="32">
        <f t="shared" si="259"/>
        <v>0</v>
      </c>
      <c r="Q2259" s="32">
        <f t="shared" si="258"/>
        <v>0</v>
      </c>
      <c r="R2259" s="32">
        <f t="shared" si="257"/>
        <v>0</v>
      </c>
      <c r="S2259" s="32">
        <f t="shared" si="257"/>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f t="shared" si="260"/>
        <v>0</v>
      </c>
      <c r="P2260" s="32">
        <f t="shared" si="259"/>
        <v>0</v>
      </c>
      <c r="Q2260" s="32">
        <f t="shared" si="258"/>
        <v>0</v>
      </c>
      <c r="R2260" s="32">
        <f t="shared" si="257"/>
        <v>0</v>
      </c>
      <c r="S2260" s="32">
        <f t="shared" si="257"/>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f t="shared" si="260"/>
        <v>0</v>
      </c>
      <c r="P2261" s="32">
        <f t="shared" si="259"/>
        <v>0</v>
      </c>
      <c r="Q2261" s="32">
        <f t="shared" si="258"/>
        <v>0</v>
      </c>
      <c r="R2261" s="32">
        <f t="shared" si="257"/>
        <v>0</v>
      </c>
      <c r="S2261" s="32">
        <f t="shared" si="257"/>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f t="shared" si="260"/>
        <v>0</v>
      </c>
      <c r="P2262" s="32">
        <f t="shared" si="259"/>
        <v>0</v>
      </c>
      <c r="Q2262" s="32">
        <f t="shared" si="258"/>
        <v>0</v>
      </c>
      <c r="R2262" s="32">
        <f t="shared" si="257"/>
        <v>0</v>
      </c>
      <c r="S2262" s="32">
        <f t="shared" si="257"/>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f t="shared" si="260"/>
        <v>0</v>
      </c>
      <c r="P2263" s="32">
        <f t="shared" si="259"/>
        <v>0</v>
      </c>
      <c r="Q2263" s="32">
        <f t="shared" si="258"/>
        <v>0</v>
      </c>
      <c r="R2263" s="32">
        <f t="shared" si="257"/>
        <v>0</v>
      </c>
      <c r="S2263" s="32">
        <f t="shared" si="257"/>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f t="shared" si="260"/>
        <v>0</v>
      </c>
      <c r="P2264" s="32">
        <f t="shared" si="259"/>
        <v>0</v>
      </c>
      <c r="Q2264" s="32">
        <f t="shared" si="258"/>
        <v>0</v>
      </c>
      <c r="R2264" s="32">
        <f t="shared" si="257"/>
        <v>0</v>
      </c>
      <c r="S2264" s="32">
        <f t="shared" si="257"/>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f t="shared" si="260"/>
        <v>0</v>
      </c>
      <c r="P2265" s="32">
        <f t="shared" si="259"/>
        <v>0</v>
      </c>
      <c r="Q2265" s="32">
        <f t="shared" si="258"/>
        <v>0</v>
      </c>
      <c r="R2265" s="32">
        <f t="shared" si="257"/>
        <v>0</v>
      </c>
      <c r="S2265" s="32">
        <f t="shared" si="257"/>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f t="shared" si="260"/>
        <v>0</v>
      </c>
      <c r="P2266" s="32">
        <f t="shared" si="259"/>
        <v>0</v>
      </c>
      <c r="Q2266" s="32">
        <f t="shared" si="258"/>
        <v>0</v>
      </c>
      <c r="R2266" s="32">
        <f t="shared" si="257"/>
        <v>0</v>
      </c>
      <c r="S2266" s="32">
        <f t="shared" si="257"/>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f t="shared" si="260"/>
        <v>0</v>
      </c>
      <c r="P2267" s="32">
        <f t="shared" si="259"/>
        <v>0</v>
      </c>
      <c r="Q2267" s="32">
        <f t="shared" si="258"/>
        <v>0</v>
      </c>
      <c r="R2267" s="32">
        <f t="shared" si="257"/>
        <v>0</v>
      </c>
      <c r="S2267" s="32">
        <f t="shared" si="257"/>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f t="shared" si="260"/>
        <v>0</v>
      </c>
      <c r="P2268" s="32">
        <f t="shared" si="259"/>
        <v>0</v>
      </c>
      <c r="Q2268" s="32">
        <f t="shared" si="258"/>
        <v>0</v>
      </c>
      <c r="R2268" s="32">
        <f t="shared" si="257"/>
        <v>0</v>
      </c>
      <c r="S2268" s="32">
        <f t="shared" si="257"/>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f t="shared" si="260"/>
        <v>0</v>
      </c>
      <c r="P2269" s="32">
        <f t="shared" si="259"/>
        <v>0</v>
      </c>
      <c r="Q2269" s="32">
        <f t="shared" si="258"/>
        <v>0</v>
      </c>
      <c r="R2269" s="32">
        <f t="shared" si="257"/>
        <v>0</v>
      </c>
      <c r="S2269" s="32">
        <f t="shared" si="257"/>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f t="shared" si="260"/>
        <v>0</v>
      </c>
      <c r="P2270" s="32">
        <f t="shared" si="259"/>
        <v>0</v>
      </c>
      <c r="Q2270" s="32">
        <f t="shared" si="258"/>
        <v>0</v>
      </c>
      <c r="R2270" s="32">
        <f t="shared" si="257"/>
        <v>0</v>
      </c>
      <c r="S2270" s="32">
        <f t="shared" si="257"/>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f t="shared" si="260"/>
        <v>0</v>
      </c>
      <c r="P2271" s="32">
        <f t="shared" si="259"/>
        <v>0</v>
      </c>
      <c r="Q2271" s="32">
        <f t="shared" si="258"/>
        <v>0</v>
      </c>
      <c r="R2271" s="32">
        <f t="shared" si="257"/>
        <v>0</v>
      </c>
      <c r="S2271" s="32">
        <f t="shared" si="257"/>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f t="shared" si="260"/>
        <v>0</v>
      </c>
      <c r="P2272" s="32">
        <f t="shared" si="259"/>
        <v>0</v>
      </c>
      <c r="Q2272" s="32">
        <f t="shared" si="258"/>
        <v>0</v>
      </c>
      <c r="R2272" s="32">
        <f t="shared" si="257"/>
        <v>0</v>
      </c>
      <c r="S2272" s="32">
        <f t="shared" si="257"/>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f t="shared" si="260"/>
        <v>0</v>
      </c>
      <c r="P2273" s="32">
        <f t="shared" si="259"/>
        <v>0</v>
      </c>
      <c r="Q2273" s="32">
        <f t="shared" si="258"/>
        <v>0</v>
      </c>
      <c r="R2273" s="32">
        <f t="shared" si="257"/>
        <v>0</v>
      </c>
      <c r="S2273" s="32">
        <f t="shared" si="257"/>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f t="shared" si="260"/>
        <v>0</v>
      </c>
      <c r="P2274" s="32">
        <f t="shared" si="259"/>
        <v>0</v>
      </c>
      <c r="Q2274" s="32">
        <f t="shared" si="258"/>
        <v>0</v>
      </c>
      <c r="R2274" s="32">
        <f t="shared" si="257"/>
        <v>0</v>
      </c>
      <c r="S2274" s="32">
        <f t="shared" si="257"/>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f t="shared" si="260"/>
        <v>0</v>
      </c>
      <c r="P2275" s="32">
        <f t="shared" si="259"/>
        <v>0</v>
      </c>
      <c r="Q2275" s="32">
        <f t="shared" si="258"/>
        <v>0</v>
      </c>
      <c r="R2275" s="32">
        <f t="shared" si="257"/>
        <v>0</v>
      </c>
      <c r="S2275" s="32">
        <f t="shared" si="257"/>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f t="shared" si="260"/>
        <v>0</v>
      </c>
      <c r="P2276" s="32">
        <f t="shared" si="259"/>
        <v>0</v>
      </c>
      <c r="Q2276" s="32">
        <f t="shared" si="258"/>
        <v>0</v>
      </c>
      <c r="R2276" s="32">
        <f t="shared" si="257"/>
        <v>0</v>
      </c>
      <c r="S2276" s="32">
        <f t="shared" si="257"/>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f t="shared" si="260"/>
        <v>0</v>
      </c>
      <c r="P2277" s="32">
        <f t="shared" si="259"/>
        <v>0</v>
      </c>
      <c r="Q2277" s="32">
        <f t="shared" si="258"/>
        <v>0</v>
      </c>
      <c r="R2277" s="32">
        <f t="shared" si="257"/>
        <v>0</v>
      </c>
      <c r="S2277" s="32">
        <f t="shared" si="257"/>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f t="shared" si="260"/>
        <v>0</v>
      </c>
      <c r="P2278" s="32">
        <f t="shared" si="259"/>
        <v>0</v>
      </c>
      <c r="Q2278" s="32">
        <f t="shared" si="258"/>
        <v>0</v>
      </c>
      <c r="R2278" s="32">
        <f t="shared" si="257"/>
        <v>0</v>
      </c>
      <c r="S2278" s="32">
        <f t="shared" si="257"/>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f t="shared" si="260"/>
        <v>0</v>
      </c>
      <c r="P2279" s="32">
        <f t="shared" si="259"/>
        <v>0</v>
      </c>
      <c r="Q2279" s="32">
        <f t="shared" si="258"/>
        <v>0</v>
      </c>
      <c r="R2279" s="32">
        <f t="shared" si="257"/>
        <v>0</v>
      </c>
      <c r="S2279" s="32">
        <f t="shared" si="257"/>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f t="shared" si="260"/>
        <v>0</v>
      </c>
      <c r="P2280" s="32">
        <f t="shared" si="259"/>
        <v>0</v>
      </c>
      <c r="Q2280" s="32">
        <f t="shared" si="258"/>
        <v>0</v>
      </c>
      <c r="R2280" s="32">
        <f t="shared" si="257"/>
        <v>0</v>
      </c>
      <c r="S2280" s="32">
        <f t="shared" si="257"/>
        <v>0</v>
      </c>
    </row>
    <row r="2281" spans="1:19">
      <c r="A2281" s="60" t="s">
        <v>219</v>
      </c>
      <c r="B2281" s="6" t="s">
        <v>196</v>
      </c>
      <c r="C2281" s="7">
        <f>SUM(C2204:C2280)</f>
        <v>204722.07095999998</v>
      </c>
      <c r="D2281" s="7">
        <f>SUM(D2203:D2280)</f>
        <v>204722.07095999998</v>
      </c>
      <c r="E2281" s="7">
        <f>SUM(E2202:E2280)</f>
        <v>204722.07095999998</v>
      </c>
      <c r="F2281" s="7">
        <f>SUM(F2201:F2280)</f>
        <v>204722.07095999998</v>
      </c>
      <c r="G2281" s="7">
        <f>SUM(G2200:G2280)</f>
        <v>204722.07095999998</v>
      </c>
      <c r="H2281" s="7">
        <f>SUM(H2194:H2280)</f>
        <v>204722.07095999998</v>
      </c>
      <c r="I2281" s="7">
        <f>SUM(I2194:I2280)</f>
        <v>204722.07095999998</v>
      </c>
      <c r="J2281" s="7">
        <f t="shared" ref="J2281" si="261">SUM(J2194:J2280)</f>
        <v>204722.07095999998</v>
      </c>
      <c r="K2281" s="7">
        <f>SUM(K2194:K2280)</f>
        <v>204722.07095999998</v>
      </c>
      <c r="L2281" s="7">
        <f t="shared" ref="L2281" si="262">SUM(L2194:L2280)</f>
        <v>204722.07095999998</v>
      </c>
      <c r="M2281" s="7">
        <f>SUM(M2194:M2280)</f>
        <v>204722.07095999998</v>
      </c>
      <c r="N2281" s="10">
        <f>SUM(N2189:N2280)</f>
        <v>204722.07095999998</v>
      </c>
      <c r="O2281" s="10">
        <f>SUM(O2189:O2280)</f>
        <v>427222.56095999997</v>
      </c>
      <c r="P2281" s="10">
        <f>SUM(P2189:P2280)</f>
        <v>427222.56095999997</v>
      </c>
      <c r="Q2281" s="10">
        <f>SUM(Q2189:Q2280)</f>
        <v>427222.56095999997</v>
      </c>
      <c r="R2281" s="10">
        <f>SUM(R2188:R2280)</f>
        <v>427222.56095999997</v>
      </c>
      <c r="S2281" s="10">
        <f>SUM(S2188:S2280)</f>
        <v>427222.56095999997</v>
      </c>
    </row>
    <row r="2282" spans="1:19">
      <c r="A2282" s="61"/>
      <c r="B2282" s="6"/>
      <c r="C2282" s="7"/>
      <c r="D2282" s="7"/>
      <c r="E2282" s="7"/>
      <c r="F2282" s="7"/>
      <c r="G2282" s="7"/>
      <c r="H2282" s="7"/>
      <c r="I2282" s="7"/>
      <c r="J2282" s="7"/>
      <c r="K2282" s="7"/>
      <c r="L2282" s="7"/>
      <c r="M2282" s="9"/>
    </row>
    <row r="2283" spans="1:19">
      <c r="A2283" s="62" t="s">
        <v>220</v>
      </c>
      <c r="B2283" s="5">
        <v>2022</v>
      </c>
      <c r="C2283" s="31"/>
      <c r="D2283" s="31"/>
      <c r="E2283" s="31"/>
      <c r="F2283" s="31"/>
      <c r="G2283" s="31"/>
      <c r="H2283" s="31"/>
      <c r="I2283" s="31"/>
      <c r="J2283" s="31"/>
      <c r="K2283" s="31"/>
      <c r="L2283" s="31"/>
      <c r="M2283" s="31"/>
      <c r="N2283" s="31"/>
      <c r="O2283" s="31"/>
      <c r="P2283" s="31"/>
      <c r="Q2283" s="31"/>
      <c r="R2283" s="59"/>
      <c r="S2283" s="32">
        <v>62174</v>
      </c>
    </row>
    <row r="2284" spans="1:19">
      <c r="A2284" s="33"/>
      <c r="B2284" s="5">
        <v>2021</v>
      </c>
      <c r="C2284" s="31"/>
      <c r="D2284" s="31"/>
      <c r="E2284" s="31"/>
      <c r="F2284" s="31"/>
      <c r="G2284" s="31"/>
      <c r="H2284" s="31"/>
      <c r="I2284" s="31"/>
      <c r="J2284" s="31"/>
      <c r="K2284" s="31"/>
      <c r="L2284" s="31"/>
      <c r="M2284" s="31"/>
      <c r="N2284" s="31"/>
      <c r="O2284" s="31"/>
      <c r="P2284" s="31"/>
      <c r="Q2284" s="31"/>
      <c r="R2284" s="32">
        <v>317888.26</v>
      </c>
      <c r="S2284" s="32">
        <f t="shared" ref="S2284:S2287" si="263">R2284</f>
        <v>317888.26</v>
      </c>
    </row>
    <row r="2285" spans="1:19">
      <c r="B2285" s="5">
        <v>2020</v>
      </c>
      <c r="C2285" s="31"/>
      <c r="D2285" s="31"/>
      <c r="E2285" s="31"/>
      <c r="F2285" s="31"/>
      <c r="G2285" s="31"/>
      <c r="H2285" s="31"/>
      <c r="I2285" s="31"/>
      <c r="J2285" s="31"/>
      <c r="K2285" s="31"/>
      <c r="L2285" s="31"/>
      <c r="M2285" s="31"/>
      <c r="N2285" s="31"/>
      <c r="O2285" s="31"/>
      <c r="P2285" s="31"/>
      <c r="Q2285" s="32">
        <v>335993.63</v>
      </c>
      <c r="R2285" s="32">
        <v>335993.63</v>
      </c>
      <c r="S2285" s="32">
        <f t="shared" si="263"/>
        <v>335993.63</v>
      </c>
    </row>
    <row r="2286" spans="1:19">
      <c r="A2286" s="35"/>
      <c r="B2286" s="5">
        <v>2019</v>
      </c>
      <c r="C2286" s="31"/>
      <c r="D2286" s="31"/>
      <c r="E2286" s="31"/>
      <c r="F2286" s="31"/>
      <c r="G2286" s="31"/>
      <c r="H2286" s="31"/>
      <c r="I2286" s="31"/>
      <c r="J2286" s="31"/>
      <c r="K2286" s="31"/>
      <c r="L2286" s="31"/>
      <c r="M2286" s="31"/>
      <c r="N2286" s="31"/>
      <c r="O2286" s="31"/>
      <c r="P2286" s="32">
        <v>235791.22</v>
      </c>
      <c r="Q2286" s="32">
        <v>235791.22</v>
      </c>
      <c r="R2286" s="32">
        <v>235791.22</v>
      </c>
      <c r="S2286" s="32">
        <f t="shared" si="263"/>
        <v>235791.22</v>
      </c>
    </row>
    <row r="2287" spans="1:19">
      <c r="A2287" s="35"/>
      <c r="B2287" s="5">
        <v>2018</v>
      </c>
      <c r="C2287" s="31"/>
      <c r="D2287" s="31"/>
      <c r="E2287" s="31"/>
      <c r="F2287" s="31"/>
      <c r="G2287" s="31"/>
      <c r="H2287" s="31"/>
      <c r="I2287" s="31"/>
      <c r="J2287" s="31"/>
      <c r="K2287" s="31"/>
      <c r="L2287" s="31"/>
      <c r="M2287" s="31"/>
      <c r="N2287" s="31"/>
      <c r="O2287" s="32">
        <v>599796.79</v>
      </c>
      <c r="P2287" s="32">
        <v>599796.79</v>
      </c>
      <c r="Q2287" s="32">
        <v>599796.79</v>
      </c>
      <c r="R2287" s="32">
        <v>599796.79</v>
      </c>
      <c r="S2287" s="32">
        <f t="shared" si="263"/>
        <v>599796.79</v>
      </c>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220</v>
      </c>
      <c r="B2376" s="6" t="s">
        <v>196</v>
      </c>
      <c r="C2376" s="7">
        <f>SUM(C2299:C2375)</f>
        <v>0</v>
      </c>
      <c r="D2376" s="7">
        <f>SUM(D2298:D2375)</f>
        <v>0</v>
      </c>
      <c r="E2376" s="7">
        <f>SUM(E2297:E2375)</f>
        <v>0</v>
      </c>
      <c r="F2376" s="7">
        <f>SUM(F2296:F2375)</f>
        <v>0</v>
      </c>
      <c r="G2376" s="7">
        <f>SUM(G2295:G2375)</f>
        <v>0</v>
      </c>
      <c r="H2376" s="7">
        <f>SUM(H2289:H2375)</f>
        <v>0</v>
      </c>
      <c r="I2376" s="7">
        <f>SUM(I2289:I2375)</f>
        <v>0</v>
      </c>
      <c r="J2376" s="7">
        <f t="shared" ref="J2376" si="264">SUM(J2289:J2375)</f>
        <v>0</v>
      </c>
      <c r="K2376" s="7">
        <f>SUM(K2289:K2375)</f>
        <v>0</v>
      </c>
      <c r="L2376" s="7">
        <f t="shared" ref="L2376" si="265">SUM(L2289:L2375)</f>
        <v>0</v>
      </c>
      <c r="M2376" s="7">
        <f>SUM(M2289:M2375)</f>
        <v>0</v>
      </c>
      <c r="N2376" s="10">
        <f>SUM(N2284:N2375)</f>
        <v>0</v>
      </c>
      <c r="O2376" s="10">
        <f>SUM(O2284:O2375)</f>
        <v>599796.79</v>
      </c>
      <c r="P2376" s="10">
        <f>SUM(P2284:P2375)</f>
        <v>835588.01</v>
      </c>
      <c r="Q2376" s="10">
        <f>SUM(Q2284:Q2375)</f>
        <v>1171581.6400000001</v>
      </c>
      <c r="R2376" s="10">
        <f>SUM(R2283:R2375)</f>
        <v>1489469.9</v>
      </c>
      <c r="S2376" s="10">
        <f>SUM(S2283:S2375)</f>
        <v>1551643.9</v>
      </c>
    </row>
    <row r="2377" spans="1:19">
      <c r="A2377" s="61"/>
      <c r="B2377" s="6"/>
      <c r="C2377" s="7"/>
      <c r="D2377" s="7"/>
      <c r="E2377" s="7"/>
      <c r="F2377" s="7"/>
      <c r="G2377" s="7"/>
      <c r="H2377" s="7"/>
      <c r="I2377" s="7"/>
      <c r="J2377" s="7"/>
      <c r="K2377" s="7"/>
      <c r="L2377" s="7"/>
      <c r="M2377" s="9"/>
    </row>
    <row r="2378" spans="1:19">
      <c r="A2378" s="62" t="s">
        <v>221</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221</v>
      </c>
      <c r="B2471" s="6" t="s">
        <v>196</v>
      </c>
      <c r="C2471" s="7">
        <f>SUM(C2394:C2470)</f>
        <v>0</v>
      </c>
      <c r="D2471" s="7">
        <f>SUM(D2393:D2470)</f>
        <v>0</v>
      </c>
      <c r="E2471" s="7">
        <f>SUM(E2392:E2470)</f>
        <v>0</v>
      </c>
      <c r="F2471" s="7">
        <f>SUM(F2391:F2470)</f>
        <v>0</v>
      </c>
      <c r="G2471" s="7">
        <f>SUM(G2390:G2470)</f>
        <v>0</v>
      </c>
      <c r="H2471" s="7">
        <f>SUM(H2384:H2470)</f>
        <v>0</v>
      </c>
      <c r="I2471" s="7">
        <f>SUM(I2384:I2470)</f>
        <v>0</v>
      </c>
      <c r="J2471" s="7">
        <f t="shared" ref="J2471" si="266">SUM(J2384:J2470)</f>
        <v>0</v>
      </c>
      <c r="K2471" s="7">
        <f>SUM(K2384:K2470)</f>
        <v>0</v>
      </c>
      <c r="L2471" s="7">
        <f t="shared" ref="L2471" si="26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222</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f t="shared" ref="S2474:S2537" si="268">R2474</f>
        <v>0</v>
      </c>
    </row>
    <row r="2475" spans="1:19">
      <c r="B2475" s="5">
        <v>2020</v>
      </c>
      <c r="C2475" s="31"/>
      <c r="D2475" s="31"/>
      <c r="E2475" s="31"/>
      <c r="F2475" s="31"/>
      <c r="G2475" s="31"/>
      <c r="H2475" s="31"/>
      <c r="I2475" s="31"/>
      <c r="J2475" s="31"/>
      <c r="K2475" s="31"/>
      <c r="L2475" s="31"/>
      <c r="M2475" s="31"/>
      <c r="N2475" s="31"/>
      <c r="O2475" s="31"/>
      <c r="P2475" s="31"/>
      <c r="Q2475" s="32">
        <v>0</v>
      </c>
      <c r="R2475" s="32">
        <f t="shared" ref="R2475:S2538" si="269">Q2475</f>
        <v>0</v>
      </c>
      <c r="S2475" s="32">
        <f t="shared" si="268"/>
        <v>0</v>
      </c>
    </row>
    <row r="2476" spans="1:19">
      <c r="A2476" s="35"/>
      <c r="B2476" s="5">
        <v>2019</v>
      </c>
      <c r="C2476" s="31"/>
      <c r="D2476" s="31"/>
      <c r="E2476" s="31"/>
      <c r="F2476" s="31"/>
      <c r="G2476" s="31"/>
      <c r="H2476" s="31"/>
      <c r="I2476" s="31"/>
      <c r="J2476" s="31"/>
      <c r="K2476" s="31"/>
      <c r="L2476" s="31"/>
      <c r="M2476" s="31"/>
      <c r="N2476" s="31"/>
      <c r="O2476" s="31"/>
      <c r="P2476" s="32">
        <v>0</v>
      </c>
      <c r="Q2476" s="32">
        <f t="shared" ref="Q2476:Q2539" si="270">P2476</f>
        <v>0</v>
      </c>
      <c r="R2476" s="32">
        <f t="shared" si="269"/>
        <v>0</v>
      </c>
      <c r="S2476" s="32">
        <f t="shared" si="268"/>
        <v>0</v>
      </c>
    </row>
    <row r="2477" spans="1:19">
      <c r="A2477" s="35"/>
      <c r="B2477" s="5">
        <v>2018</v>
      </c>
      <c r="C2477" s="31"/>
      <c r="D2477" s="31"/>
      <c r="E2477" s="31"/>
      <c r="F2477" s="31"/>
      <c r="G2477" s="31"/>
      <c r="H2477" s="31"/>
      <c r="I2477" s="31"/>
      <c r="J2477" s="31"/>
      <c r="K2477" s="31"/>
      <c r="L2477" s="31"/>
      <c r="M2477" s="31"/>
      <c r="N2477" s="31"/>
      <c r="O2477" s="32">
        <v>0</v>
      </c>
      <c r="P2477" s="32">
        <f t="shared" ref="P2477:P2540" si="271">O2477</f>
        <v>0</v>
      </c>
      <c r="Q2477" s="32">
        <f t="shared" si="270"/>
        <v>0</v>
      </c>
      <c r="R2477" s="32">
        <f t="shared" si="269"/>
        <v>0</v>
      </c>
      <c r="S2477" s="32">
        <f t="shared" si="268"/>
        <v>0</v>
      </c>
    </row>
    <row r="2478" spans="1:19">
      <c r="A2478" s="35"/>
      <c r="B2478" s="5">
        <v>2017</v>
      </c>
      <c r="C2478" s="31">
        <v>0</v>
      </c>
      <c r="D2478" s="31">
        <v>0</v>
      </c>
      <c r="E2478" s="31">
        <v>0</v>
      </c>
      <c r="F2478" s="31">
        <v>0</v>
      </c>
      <c r="G2478" s="31">
        <v>0</v>
      </c>
      <c r="H2478" s="31">
        <v>0</v>
      </c>
      <c r="I2478" s="31">
        <v>0</v>
      </c>
      <c r="J2478" s="31">
        <v>0</v>
      </c>
      <c r="K2478" s="31">
        <v>0</v>
      </c>
      <c r="L2478" s="31">
        <v>0</v>
      </c>
      <c r="M2478" s="31">
        <v>0</v>
      </c>
      <c r="N2478" s="32">
        <v>0</v>
      </c>
      <c r="O2478" s="32">
        <f>N2478</f>
        <v>0</v>
      </c>
      <c r="P2478" s="32">
        <f t="shared" si="271"/>
        <v>0</v>
      </c>
      <c r="Q2478" s="32">
        <f t="shared" si="270"/>
        <v>0</v>
      </c>
      <c r="R2478" s="32">
        <f t="shared" si="269"/>
        <v>0</v>
      </c>
      <c r="S2478" s="32">
        <f t="shared" si="268"/>
        <v>0</v>
      </c>
    </row>
    <row r="2479" spans="1:19">
      <c r="B2479" s="5">
        <v>2016</v>
      </c>
      <c r="C2479" s="31">
        <v>0</v>
      </c>
      <c r="D2479" s="31">
        <v>0</v>
      </c>
      <c r="E2479" s="31">
        <v>0</v>
      </c>
      <c r="F2479" s="31">
        <v>0</v>
      </c>
      <c r="G2479" s="31">
        <v>0</v>
      </c>
      <c r="H2479" s="31">
        <v>0</v>
      </c>
      <c r="I2479" s="31">
        <v>0</v>
      </c>
      <c r="J2479" s="31">
        <v>0</v>
      </c>
      <c r="K2479" s="31">
        <v>0</v>
      </c>
      <c r="L2479" s="31">
        <v>0</v>
      </c>
      <c r="M2479" s="32">
        <v>0</v>
      </c>
      <c r="N2479" s="32">
        <v>0</v>
      </c>
      <c r="O2479" s="32">
        <f t="shared" ref="O2479:O2542" si="272">N2479</f>
        <v>0</v>
      </c>
      <c r="P2479" s="32">
        <f t="shared" si="271"/>
        <v>0</v>
      </c>
      <c r="Q2479" s="32">
        <f t="shared" si="270"/>
        <v>0</v>
      </c>
      <c r="R2479" s="32">
        <f t="shared" si="269"/>
        <v>0</v>
      </c>
      <c r="S2479" s="32">
        <f t="shared" si="268"/>
        <v>0</v>
      </c>
    </row>
    <row r="2480" spans="1:19">
      <c r="B2480" s="5">
        <v>2015</v>
      </c>
      <c r="C2480" s="31">
        <v>0</v>
      </c>
      <c r="D2480" s="31">
        <v>0</v>
      </c>
      <c r="E2480" s="31">
        <v>0</v>
      </c>
      <c r="F2480" s="31">
        <v>0</v>
      </c>
      <c r="G2480" s="31">
        <v>0</v>
      </c>
      <c r="H2480" s="31">
        <v>0</v>
      </c>
      <c r="I2480" s="31">
        <v>0</v>
      </c>
      <c r="J2480" s="31">
        <v>0</v>
      </c>
      <c r="K2480" s="31">
        <v>0</v>
      </c>
      <c r="L2480" s="32">
        <v>0</v>
      </c>
      <c r="M2480" s="32">
        <v>0</v>
      </c>
      <c r="N2480" s="32">
        <v>0</v>
      </c>
      <c r="O2480" s="32">
        <f t="shared" si="272"/>
        <v>0</v>
      </c>
      <c r="P2480" s="32">
        <f t="shared" si="271"/>
        <v>0</v>
      </c>
      <c r="Q2480" s="32">
        <f t="shared" si="270"/>
        <v>0</v>
      </c>
      <c r="R2480" s="32">
        <f t="shared" si="269"/>
        <v>0</v>
      </c>
      <c r="S2480" s="32">
        <f t="shared" si="268"/>
        <v>0</v>
      </c>
    </row>
    <row r="2481" spans="2:19">
      <c r="B2481" s="5">
        <v>2014</v>
      </c>
      <c r="C2481" s="31">
        <v>0</v>
      </c>
      <c r="D2481" s="31">
        <v>0</v>
      </c>
      <c r="E2481" s="31">
        <v>0</v>
      </c>
      <c r="F2481" s="31">
        <v>0</v>
      </c>
      <c r="G2481" s="31">
        <v>0</v>
      </c>
      <c r="H2481" s="31">
        <v>0</v>
      </c>
      <c r="I2481" s="31">
        <v>0</v>
      </c>
      <c r="J2481" s="31">
        <v>0</v>
      </c>
      <c r="K2481" s="32">
        <v>0</v>
      </c>
      <c r="L2481" s="32">
        <v>0</v>
      </c>
      <c r="M2481" s="32">
        <v>0</v>
      </c>
      <c r="N2481" s="32">
        <v>0</v>
      </c>
      <c r="O2481" s="32">
        <f t="shared" si="272"/>
        <v>0</v>
      </c>
      <c r="P2481" s="32">
        <f t="shared" si="271"/>
        <v>0</v>
      </c>
      <c r="Q2481" s="32">
        <f t="shared" si="270"/>
        <v>0</v>
      </c>
      <c r="R2481" s="32">
        <f t="shared" si="269"/>
        <v>0</v>
      </c>
      <c r="S2481" s="32">
        <f t="shared" si="268"/>
        <v>0</v>
      </c>
    </row>
    <row r="2482" spans="2:19">
      <c r="B2482" s="5">
        <v>2013</v>
      </c>
      <c r="C2482" s="31">
        <v>0</v>
      </c>
      <c r="D2482" s="31">
        <v>0</v>
      </c>
      <c r="E2482" s="31">
        <v>0</v>
      </c>
      <c r="F2482" s="31">
        <v>0</v>
      </c>
      <c r="G2482" s="31">
        <v>0</v>
      </c>
      <c r="H2482" s="31">
        <v>0</v>
      </c>
      <c r="I2482" s="31">
        <v>0</v>
      </c>
      <c r="J2482" s="32">
        <v>0</v>
      </c>
      <c r="K2482" s="32">
        <v>0</v>
      </c>
      <c r="L2482" s="32">
        <v>0</v>
      </c>
      <c r="M2482" s="32">
        <v>0</v>
      </c>
      <c r="N2482" s="32">
        <v>0</v>
      </c>
      <c r="O2482" s="32">
        <f t="shared" si="272"/>
        <v>0</v>
      </c>
      <c r="P2482" s="32">
        <f t="shared" si="271"/>
        <v>0</v>
      </c>
      <c r="Q2482" s="32">
        <f t="shared" si="270"/>
        <v>0</v>
      </c>
      <c r="R2482" s="32">
        <f t="shared" si="269"/>
        <v>0</v>
      </c>
      <c r="S2482" s="32">
        <f t="shared" si="268"/>
        <v>0</v>
      </c>
    </row>
    <row r="2483" spans="2:19">
      <c r="B2483" s="5">
        <v>2012</v>
      </c>
      <c r="C2483" s="31">
        <v>0</v>
      </c>
      <c r="D2483" s="31">
        <v>0</v>
      </c>
      <c r="E2483" s="31">
        <v>0</v>
      </c>
      <c r="F2483" s="31">
        <v>0</v>
      </c>
      <c r="G2483" s="31">
        <v>0</v>
      </c>
      <c r="H2483" s="31">
        <v>0</v>
      </c>
      <c r="I2483" s="32">
        <v>0</v>
      </c>
      <c r="J2483" s="32">
        <v>0</v>
      </c>
      <c r="K2483" s="32">
        <v>0</v>
      </c>
      <c r="L2483" s="32">
        <v>0</v>
      </c>
      <c r="M2483" s="32">
        <v>0</v>
      </c>
      <c r="N2483" s="32">
        <v>0</v>
      </c>
      <c r="O2483" s="32">
        <f t="shared" si="272"/>
        <v>0</v>
      </c>
      <c r="P2483" s="32">
        <f t="shared" si="271"/>
        <v>0</v>
      </c>
      <c r="Q2483" s="32">
        <f t="shared" si="270"/>
        <v>0</v>
      </c>
      <c r="R2483" s="32">
        <f t="shared" si="269"/>
        <v>0</v>
      </c>
      <c r="S2483" s="32">
        <f t="shared" si="268"/>
        <v>0</v>
      </c>
    </row>
    <row r="2484" spans="2:19">
      <c r="B2484" s="5">
        <v>2011</v>
      </c>
      <c r="C2484" s="31">
        <v>0</v>
      </c>
      <c r="D2484" s="31">
        <v>0</v>
      </c>
      <c r="E2484" s="31">
        <v>0</v>
      </c>
      <c r="F2484" s="31">
        <v>0</v>
      </c>
      <c r="G2484" s="31">
        <v>0</v>
      </c>
      <c r="H2484" s="32">
        <v>0</v>
      </c>
      <c r="I2484" s="32">
        <v>0</v>
      </c>
      <c r="J2484" s="32">
        <v>0</v>
      </c>
      <c r="K2484" s="32">
        <v>0</v>
      </c>
      <c r="L2484" s="32">
        <v>0</v>
      </c>
      <c r="M2484" s="32">
        <v>0</v>
      </c>
      <c r="N2484" s="32">
        <v>0</v>
      </c>
      <c r="O2484" s="32">
        <f t="shared" si="272"/>
        <v>0</v>
      </c>
      <c r="P2484" s="32">
        <f t="shared" si="271"/>
        <v>0</v>
      </c>
      <c r="Q2484" s="32">
        <f t="shared" si="270"/>
        <v>0</v>
      </c>
      <c r="R2484" s="32">
        <f t="shared" si="269"/>
        <v>0</v>
      </c>
      <c r="S2484" s="32">
        <f t="shared" si="268"/>
        <v>0</v>
      </c>
    </row>
    <row r="2485" spans="2:19">
      <c r="B2485" s="5">
        <v>2010</v>
      </c>
      <c r="C2485" s="31">
        <v>0</v>
      </c>
      <c r="D2485" s="31">
        <v>0</v>
      </c>
      <c r="E2485" s="31">
        <v>0</v>
      </c>
      <c r="F2485" s="31">
        <v>0</v>
      </c>
      <c r="G2485" s="32">
        <v>0</v>
      </c>
      <c r="H2485" s="32">
        <v>0</v>
      </c>
      <c r="I2485" s="32">
        <v>0</v>
      </c>
      <c r="J2485" s="32">
        <v>0</v>
      </c>
      <c r="K2485" s="32">
        <v>0</v>
      </c>
      <c r="L2485" s="32">
        <v>0</v>
      </c>
      <c r="M2485" s="32">
        <v>0</v>
      </c>
      <c r="N2485" s="32">
        <v>0</v>
      </c>
      <c r="O2485" s="32">
        <f t="shared" si="272"/>
        <v>0</v>
      </c>
      <c r="P2485" s="32">
        <f t="shared" si="271"/>
        <v>0</v>
      </c>
      <c r="Q2485" s="32">
        <f t="shared" si="270"/>
        <v>0</v>
      </c>
      <c r="R2485" s="32">
        <f t="shared" si="269"/>
        <v>0</v>
      </c>
      <c r="S2485" s="32">
        <f t="shared" si="268"/>
        <v>0</v>
      </c>
    </row>
    <row r="2486" spans="2:19">
      <c r="B2486" s="5">
        <v>2009</v>
      </c>
      <c r="C2486" s="31">
        <v>0</v>
      </c>
      <c r="D2486" s="31">
        <v>0</v>
      </c>
      <c r="E2486" s="31">
        <v>0</v>
      </c>
      <c r="F2486" s="32">
        <v>0</v>
      </c>
      <c r="G2486" s="32">
        <v>0</v>
      </c>
      <c r="H2486" s="32">
        <v>0</v>
      </c>
      <c r="I2486" s="32">
        <v>0</v>
      </c>
      <c r="J2486" s="32">
        <v>0</v>
      </c>
      <c r="K2486" s="32">
        <v>0</v>
      </c>
      <c r="L2486" s="32">
        <v>0</v>
      </c>
      <c r="M2486" s="32">
        <v>0</v>
      </c>
      <c r="N2486" s="32">
        <v>0</v>
      </c>
      <c r="O2486" s="32">
        <f t="shared" si="272"/>
        <v>0</v>
      </c>
      <c r="P2486" s="32">
        <f t="shared" si="271"/>
        <v>0</v>
      </c>
      <c r="Q2486" s="32">
        <f t="shared" si="270"/>
        <v>0</v>
      </c>
      <c r="R2486" s="32">
        <f t="shared" si="269"/>
        <v>0</v>
      </c>
      <c r="S2486" s="32">
        <f t="shared" si="268"/>
        <v>0</v>
      </c>
    </row>
    <row r="2487" spans="2:19">
      <c r="B2487" s="5">
        <v>2008</v>
      </c>
      <c r="C2487" s="31">
        <v>0</v>
      </c>
      <c r="D2487" s="31">
        <v>0</v>
      </c>
      <c r="E2487" s="32">
        <v>0</v>
      </c>
      <c r="F2487" s="32">
        <v>0</v>
      </c>
      <c r="G2487" s="32">
        <v>0</v>
      </c>
      <c r="H2487" s="32">
        <v>0</v>
      </c>
      <c r="I2487" s="32">
        <v>0</v>
      </c>
      <c r="J2487" s="32">
        <v>0</v>
      </c>
      <c r="K2487" s="32">
        <v>0</v>
      </c>
      <c r="L2487" s="32">
        <v>0</v>
      </c>
      <c r="M2487" s="32">
        <v>0</v>
      </c>
      <c r="N2487" s="32">
        <v>0</v>
      </c>
      <c r="O2487" s="32">
        <f t="shared" si="272"/>
        <v>0</v>
      </c>
      <c r="P2487" s="32">
        <f t="shared" si="271"/>
        <v>0</v>
      </c>
      <c r="Q2487" s="32">
        <f t="shared" si="270"/>
        <v>0</v>
      </c>
      <c r="R2487" s="32">
        <f t="shared" si="269"/>
        <v>0</v>
      </c>
      <c r="S2487" s="32">
        <f t="shared" si="268"/>
        <v>0</v>
      </c>
    </row>
    <row r="2488" spans="2:19">
      <c r="B2488" s="5">
        <v>2007</v>
      </c>
      <c r="C2488" s="31">
        <v>0</v>
      </c>
      <c r="D2488" s="32">
        <v>0</v>
      </c>
      <c r="E2488" s="32">
        <v>0</v>
      </c>
      <c r="F2488" s="32">
        <v>0</v>
      </c>
      <c r="G2488" s="32">
        <v>0</v>
      </c>
      <c r="H2488" s="32">
        <v>0</v>
      </c>
      <c r="I2488" s="32">
        <v>0</v>
      </c>
      <c r="J2488" s="32">
        <v>0</v>
      </c>
      <c r="K2488" s="32">
        <v>0</v>
      </c>
      <c r="L2488" s="32">
        <v>0</v>
      </c>
      <c r="M2488" s="32">
        <v>0</v>
      </c>
      <c r="N2488" s="32">
        <v>0</v>
      </c>
      <c r="O2488" s="32">
        <f t="shared" si="272"/>
        <v>0</v>
      </c>
      <c r="P2488" s="32">
        <f t="shared" si="271"/>
        <v>0</v>
      </c>
      <c r="Q2488" s="32">
        <f t="shared" si="270"/>
        <v>0</v>
      </c>
      <c r="R2488" s="32">
        <f t="shared" si="269"/>
        <v>0</v>
      </c>
      <c r="S2488" s="32">
        <f t="shared" si="268"/>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f t="shared" si="272"/>
        <v>0</v>
      </c>
      <c r="P2489" s="32">
        <f t="shared" si="271"/>
        <v>0</v>
      </c>
      <c r="Q2489" s="32">
        <f t="shared" si="270"/>
        <v>0</v>
      </c>
      <c r="R2489" s="32">
        <f t="shared" si="269"/>
        <v>0</v>
      </c>
      <c r="S2489" s="32">
        <f t="shared" si="268"/>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f t="shared" si="272"/>
        <v>0</v>
      </c>
      <c r="P2490" s="32">
        <f t="shared" si="271"/>
        <v>0</v>
      </c>
      <c r="Q2490" s="32">
        <f t="shared" si="270"/>
        <v>0</v>
      </c>
      <c r="R2490" s="32">
        <f t="shared" si="269"/>
        <v>0</v>
      </c>
      <c r="S2490" s="32">
        <f t="shared" si="268"/>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f t="shared" si="272"/>
        <v>0</v>
      </c>
      <c r="P2491" s="32">
        <f t="shared" si="271"/>
        <v>0</v>
      </c>
      <c r="Q2491" s="32">
        <f t="shared" si="270"/>
        <v>0</v>
      </c>
      <c r="R2491" s="32">
        <f t="shared" si="269"/>
        <v>0</v>
      </c>
      <c r="S2491" s="32">
        <f t="shared" si="268"/>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f t="shared" si="272"/>
        <v>0</v>
      </c>
      <c r="P2492" s="32">
        <f t="shared" si="271"/>
        <v>0</v>
      </c>
      <c r="Q2492" s="32">
        <f t="shared" si="270"/>
        <v>0</v>
      </c>
      <c r="R2492" s="32">
        <f t="shared" si="269"/>
        <v>0</v>
      </c>
      <c r="S2492" s="32">
        <f t="shared" si="268"/>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f t="shared" si="272"/>
        <v>0</v>
      </c>
      <c r="P2493" s="32">
        <f t="shared" si="271"/>
        <v>0</v>
      </c>
      <c r="Q2493" s="32">
        <f t="shared" si="270"/>
        <v>0</v>
      </c>
      <c r="R2493" s="32">
        <f t="shared" si="269"/>
        <v>0</v>
      </c>
      <c r="S2493" s="32">
        <f t="shared" si="268"/>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f t="shared" si="272"/>
        <v>0</v>
      </c>
      <c r="P2494" s="32">
        <f t="shared" si="271"/>
        <v>0</v>
      </c>
      <c r="Q2494" s="32">
        <f t="shared" si="270"/>
        <v>0</v>
      </c>
      <c r="R2494" s="32">
        <f t="shared" si="269"/>
        <v>0</v>
      </c>
      <c r="S2494" s="32">
        <f t="shared" si="268"/>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f t="shared" si="272"/>
        <v>0</v>
      </c>
      <c r="P2495" s="32">
        <f t="shared" si="271"/>
        <v>0</v>
      </c>
      <c r="Q2495" s="32">
        <f t="shared" si="270"/>
        <v>0</v>
      </c>
      <c r="R2495" s="32">
        <f t="shared" si="269"/>
        <v>0</v>
      </c>
      <c r="S2495" s="32">
        <f t="shared" si="268"/>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f t="shared" si="272"/>
        <v>0</v>
      </c>
      <c r="P2496" s="32">
        <f t="shared" si="271"/>
        <v>0</v>
      </c>
      <c r="Q2496" s="32">
        <f t="shared" si="270"/>
        <v>0</v>
      </c>
      <c r="R2496" s="32">
        <f t="shared" si="269"/>
        <v>0</v>
      </c>
      <c r="S2496" s="32">
        <f t="shared" si="268"/>
        <v>0</v>
      </c>
    </row>
    <row r="2497" spans="2:19">
      <c r="B2497" s="5">
        <v>1998</v>
      </c>
      <c r="C2497" s="32">
        <v>0</v>
      </c>
      <c r="D2497" s="32">
        <v>0</v>
      </c>
      <c r="E2497" s="32">
        <v>0</v>
      </c>
      <c r="F2497" s="32">
        <v>0</v>
      </c>
      <c r="G2497" s="32">
        <v>0</v>
      </c>
      <c r="H2497" s="32">
        <v>0</v>
      </c>
      <c r="I2497" s="32">
        <v>0</v>
      </c>
      <c r="J2497" s="32">
        <v>0</v>
      </c>
      <c r="K2497" s="32">
        <v>0</v>
      </c>
      <c r="L2497" s="32">
        <v>0</v>
      </c>
      <c r="M2497" s="32">
        <v>0</v>
      </c>
      <c r="N2497" s="32">
        <v>0</v>
      </c>
      <c r="O2497" s="32">
        <f t="shared" si="272"/>
        <v>0</v>
      </c>
      <c r="P2497" s="32">
        <f t="shared" si="271"/>
        <v>0</v>
      </c>
      <c r="Q2497" s="32">
        <f t="shared" si="270"/>
        <v>0</v>
      </c>
      <c r="R2497" s="32">
        <f t="shared" si="269"/>
        <v>0</v>
      </c>
      <c r="S2497" s="32">
        <f t="shared" si="268"/>
        <v>0</v>
      </c>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f t="shared" si="272"/>
        <v>0</v>
      </c>
      <c r="P2498" s="32">
        <f t="shared" si="271"/>
        <v>0</v>
      </c>
      <c r="Q2498" s="32">
        <f t="shared" si="270"/>
        <v>0</v>
      </c>
      <c r="R2498" s="32">
        <f t="shared" si="269"/>
        <v>0</v>
      </c>
      <c r="S2498" s="32">
        <f t="shared" si="268"/>
        <v>0</v>
      </c>
    </row>
    <row r="2499" spans="2:19">
      <c r="B2499" s="5">
        <v>1996</v>
      </c>
      <c r="C2499" s="32">
        <v>0</v>
      </c>
      <c r="D2499" s="32">
        <v>0</v>
      </c>
      <c r="E2499" s="32">
        <v>0</v>
      </c>
      <c r="F2499" s="32">
        <v>0</v>
      </c>
      <c r="G2499" s="32">
        <v>0</v>
      </c>
      <c r="H2499" s="32">
        <v>0</v>
      </c>
      <c r="I2499" s="32">
        <v>0</v>
      </c>
      <c r="J2499" s="32">
        <v>0</v>
      </c>
      <c r="K2499" s="32">
        <v>0</v>
      </c>
      <c r="L2499" s="32">
        <v>0</v>
      </c>
      <c r="M2499" s="32">
        <v>0</v>
      </c>
      <c r="N2499" s="32">
        <v>0</v>
      </c>
      <c r="O2499" s="32">
        <f t="shared" si="272"/>
        <v>0</v>
      </c>
      <c r="P2499" s="32">
        <f t="shared" si="271"/>
        <v>0</v>
      </c>
      <c r="Q2499" s="32">
        <f t="shared" si="270"/>
        <v>0</v>
      </c>
      <c r="R2499" s="32">
        <f t="shared" si="269"/>
        <v>0</v>
      </c>
      <c r="S2499" s="32">
        <f t="shared" si="268"/>
        <v>0</v>
      </c>
    </row>
    <row r="2500" spans="2:19">
      <c r="B2500" s="5">
        <v>1995</v>
      </c>
      <c r="C2500" s="32">
        <v>89224.52</v>
      </c>
      <c r="D2500" s="32">
        <v>89224.52</v>
      </c>
      <c r="E2500" s="32">
        <v>89224.52</v>
      </c>
      <c r="F2500" s="32">
        <v>89224.52</v>
      </c>
      <c r="G2500" s="32">
        <v>89224.52</v>
      </c>
      <c r="H2500" s="32">
        <v>89224.52</v>
      </c>
      <c r="I2500" s="32">
        <v>89224.52</v>
      </c>
      <c r="J2500" s="32">
        <v>89224.52</v>
      </c>
      <c r="K2500" s="32">
        <v>89224.52</v>
      </c>
      <c r="L2500" s="32">
        <v>89224.52</v>
      </c>
      <c r="M2500" s="32">
        <v>89224.52</v>
      </c>
      <c r="N2500" s="32">
        <v>89224.52</v>
      </c>
      <c r="O2500" s="32">
        <f t="shared" si="272"/>
        <v>89224.52</v>
      </c>
      <c r="P2500" s="32">
        <f t="shared" si="271"/>
        <v>89224.52</v>
      </c>
      <c r="Q2500" s="32">
        <f t="shared" si="270"/>
        <v>89224.52</v>
      </c>
      <c r="R2500" s="32">
        <f t="shared" si="269"/>
        <v>89224.52</v>
      </c>
      <c r="S2500" s="32">
        <f t="shared" si="268"/>
        <v>89224.52</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f t="shared" si="272"/>
        <v>0</v>
      </c>
      <c r="P2501" s="32">
        <f t="shared" si="271"/>
        <v>0</v>
      </c>
      <c r="Q2501" s="32">
        <f t="shared" si="270"/>
        <v>0</v>
      </c>
      <c r="R2501" s="32">
        <f t="shared" si="269"/>
        <v>0</v>
      </c>
      <c r="S2501" s="32">
        <f t="shared" si="268"/>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f t="shared" si="272"/>
        <v>0</v>
      </c>
      <c r="P2502" s="32">
        <f t="shared" si="271"/>
        <v>0</v>
      </c>
      <c r="Q2502" s="32">
        <f t="shared" si="270"/>
        <v>0</v>
      </c>
      <c r="R2502" s="32">
        <f t="shared" si="269"/>
        <v>0</v>
      </c>
      <c r="S2502" s="32">
        <f t="shared" si="268"/>
        <v>0</v>
      </c>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f t="shared" si="272"/>
        <v>0</v>
      </c>
      <c r="P2503" s="32">
        <f t="shared" si="271"/>
        <v>0</v>
      </c>
      <c r="Q2503" s="32">
        <f t="shared" si="270"/>
        <v>0</v>
      </c>
      <c r="R2503" s="32">
        <f t="shared" si="269"/>
        <v>0</v>
      </c>
      <c r="S2503" s="32">
        <f t="shared" si="268"/>
        <v>0</v>
      </c>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f t="shared" si="272"/>
        <v>0</v>
      </c>
      <c r="P2504" s="32">
        <f t="shared" si="271"/>
        <v>0</v>
      </c>
      <c r="Q2504" s="32">
        <f t="shared" si="270"/>
        <v>0</v>
      </c>
      <c r="R2504" s="32">
        <f t="shared" si="269"/>
        <v>0</v>
      </c>
      <c r="S2504" s="32">
        <f t="shared" si="268"/>
        <v>0</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f t="shared" si="272"/>
        <v>0</v>
      </c>
      <c r="P2505" s="32">
        <f t="shared" si="271"/>
        <v>0</v>
      </c>
      <c r="Q2505" s="32">
        <f t="shared" si="270"/>
        <v>0</v>
      </c>
      <c r="R2505" s="32">
        <f t="shared" si="269"/>
        <v>0</v>
      </c>
      <c r="S2505" s="32">
        <f t="shared" si="268"/>
        <v>0</v>
      </c>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f t="shared" si="272"/>
        <v>0</v>
      </c>
      <c r="P2506" s="32">
        <f t="shared" si="271"/>
        <v>0</v>
      </c>
      <c r="Q2506" s="32">
        <f t="shared" si="270"/>
        <v>0</v>
      </c>
      <c r="R2506" s="32">
        <f t="shared" si="269"/>
        <v>0</v>
      </c>
      <c r="S2506" s="32">
        <f t="shared" si="268"/>
        <v>0</v>
      </c>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f t="shared" si="272"/>
        <v>0</v>
      </c>
      <c r="P2507" s="32">
        <f t="shared" si="271"/>
        <v>0</v>
      </c>
      <c r="Q2507" s="32">
        <f t="shared" si="270"/>
        <v>0</v>
      </c>
      <c r="R2507" s="32">
        <f t="shared" si="269"/>
        <v>0</v>
      </c>
      <c r="S2507" s="32">
        <f t="shared" si="268"/>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f t="shared" si="272"/>
        <v>0</v>
      </c>
      <c r="P2508" s="32">
        <f t="shared" si="271"/>
        <v>0</v>
      </c>
      <c r="Q2508" s="32">
        <f t="shared" si="270"/>
        <v>0</v>
      </c>
      <c r="R2508" s="32">
        <f t="shared" si="269"/>
        <v>0</v>
      </c>
      <c r="S2508" s="32">
        <f t="shared" si="268"/>
        <v>0</v>
      </c>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f t="shared" si="272"/>
        <v>0</v>
      </c>
      <c r="P2509" s="32">
        <f t="shared" si="271"/>
        <v>0</v>
      </c>
      <c r="Q2509" s="32">
        <f t="shared" si="270"/>
        <v>0</v>
      </c>
      <c r="R2509" s="32">
        <f t="shared" si="269"/>
        <v>0</v>
      </c>
      <c r="S2509" s="32">
        <f t="shared" si="268"/>
        <v>0</v>
      </c>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f t="shared" si="272"/>
        <v>0</v>
      </c>
      <c r="P2510" s="32">
        <f t="shared" si="271"/>
        <v>0</v>
      </c>
      <c r="Q2510" s="32">
        <f t="shared" si="270"/>
        <v>0</v>
      </c>
      <c r="R2510" s="32">
        <f t="shared" si="269"/>
        <v>0</v>
      </c>
      <c r="S2510" s="32">
        <f t="shared" si="268"/>
        <v>0</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f t="shared" si="272"/>
        <v>0</v>
      </c>
      <c r="P2511" s="32">
        <f t="shared" si="271"/>
        <v>0</v>
      </c>
      <c r="Q2511" s="32">
        <f t="shared" si="270"/>
        <v>0</v>
      </c>
      <c r="R2511" s="32">
        <f t="shared" si="269"/>
        <v>0</v>
      </c>
      <c r="S2511" s="32">
        <f t="shared" si="268"/>
        <v>0</v>
      </c>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f t="shared" si="272"/>
        <v>0</v>
      </c>
      <c r="P2512" s="32">
        <f t="shared" si="271"/>
        <v>0</v>
      </c>
      <c r="Q2512" s="32">
        <f t="shared" si="270"/>
        <v>0</v>
      </c>
      <c r="R2512" s="32">
        <f t="shared" si="269"/>
        <v>0</v>
      </c>
      <c r="S2512" s="32">
        <f t="shared" si="268"/>
        <v>0</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f t="shared" si="272"/>
        <v>0</v>
      </c>
      <c r="P2513" s="32">
        <f t="shared" si="271"/>
        <v>0</v>
      </c>
      <c r="Q2513" s="32">
        <f t="shared" si="270"/>
        <v>0</v>
      </c>
      <c r="R2513" s="32">
        <f t="shared" si="269"/>
        <v>0</v>
      </c>
      <c r="S2513" s="32">
        <f t="shared" si="268"/>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f t="shared" si="272"/>
        <v>0</v>
      </c>
      <c r="P2514" s="32">
        <f t="shared" si="271"/>
        <v>0</v>
      </c>
      <c r="Q2514" s="32">
        <f t="shared" si="270"/>
        <v>0</v>
      </c>
      <c r="R2514" s="32">
        <f t="shared" si="269"/>
        <v>0</v>
      </c>
      <c r="S2514" s="32">
        <f t="shared" si="268"/>
        <v>0</v>
      </c>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f t="shared" si="272"/>
        <v>0</v>
      </c>
      <c r="P2515" s="32">
        <f t="shared" si="271"/>
        <v>0</v>
      </c>
      <c r="Q2515" s="32">
        <f t="shared" si="270"/>
        <v>0</v>
      </c>
      <c r="R2515" s="32">
        <f t="shared" si="269"/>
        <v>0</v>
      </c>
      <c r="S2515" s="32">
        <f t="shared" si="268"/>
        <v>0</v>
      </c>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f t="shared" si="272"/>
        <v>0</v>
      </c>
      <c r="P2516" s="32">
        <f t="shared" si="271"/>
        <v>0</v>
      </c>
      <c r="Q2516" s="32">
        <f t="shared" si="270"/>
        <v>0</v>
      </c>
      <c r="R2516" s="32">
        <f t="shared" si="269"/>
        <v>0</v>
      </c>
      <c r="S2516" s="32">
        <f t="shared" si="268"/>
        <v>0</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f t="shared" si="272"/>
        <v>0</v>
      </c>
      <c r="P2517" s="32">
        <f t="shared" si="271"/>
        <v>0</v>
      </c>
      <c r="Q2517" s="32">
        <f t="shared" si="270"/>
        <v>0</v>
      </c>
      <c r="R2517" s="32">
        <f t="shared" si="269"/>
        <v>0</v>
      </c>
      <c r="S2517" s="32">
        <f t="shared" si="268"/>
        <v>0</v>
      </c>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f t="shared" si="272"/>
        <v>0</v>
      </c>
      <c r="P2518" s="32">
        <f t="shared" si="271"/>
        <v>0</v>
      </c>
      <c r="Q2518" s="32">
        <f t="shared" si="270"/>
        <v>0</v>
      </c>
      <c r="R2518" s="32">
        <f t="shared" si="269"/>
        <v>0</v>
      </c>
      <c r="S2518" s="32">
        <f t="shared" si="268"/>
        <v>0</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f t="shared" si="272"/>
        <v>0</v>
      </c>
      <c r="P2519" s="32">
        <f t="shared" si="271"/>
        <v>0</v>
      </c>
      <c r="Q2519" s="32">
        <f t="shared" si="270"/>
        <v>0</v>
      </c>
      <c r="R2519" s="32">
        <f t="shared" si="269"/>
        <v>0</v>
      </c>
      <c r="S2519" s="32">
        <f t="shared" si="268"/>
        <v>0</v>
      </c>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f t="shared" si="272"/>
        <v>0</v>
      </c>
      <c r="P2520" s="32">
        <f t="shared" si="271"/>
        <v>0</v>
      </c>
      <c r="Q2520" s="32">
        <f t="shared" si="270"/>
        <v>0</v>
      </c>
      <c r="R2520" s="32">
        <f t="shared" si="269"/>
        <v>0</v>
      </c>
      <c r="S2520" s="32">
        <f t="shared" si="268"/>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f t="shared" si="272"/>
        <v>0</v>
      </c>
      <c r="P2521" s="32">
        <f t="shared" si="271"/>
        <v>0</v>
      </c>
      <c r="Q2521" s="32">
        <f t="shared" si="270"/>
        <v>0</v>
      </c>
      <c r="R2521" s="32">
        <f t="shared" si="269"/>
        <v>0</v>
      </c>
      <c r="S2521" s="32">
        <f t="shared" si="268"/>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f t="shared" si="272"/>
        <v>0</v>
      </c>
      <c r="P2522" s="32">
        <f t="shared" si="271"/>
        <v>0</v>
      </c>
      <c r="Q2522" s="32">
        <f t="shared" si="270"/>
        <v>0</v>
      </c>
      <c r="R2522" s="32">
        <f t="shared" si="269"/>
        <v>0</v>
      </c>
      <c r="S2522" s="32">
        <f t="shared" si="268"/>
        <v>0</v>
      </c>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f t="shared" si="272"/>
        <v>0</v>
      </c>
      <c r="P2523" s="32">
        <f t="shared" si="271"/>
        <v>0</v>
      </c>
      <c r="Q2523" s="32">
        <f t="shared" si="270"/>
        <v>0</v>
      </c>
      <c r="R2523" s="32">
        <f t="shared" si="269"/>
        <v>0</v>
      </c>
      <c r="S2523" s="32">
        <f t="shared" si="268"/>
        <v>0</v>
      </c>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f t="shared" si="272"/>
        <v>0</v>
      </c>
      <c r="P2524" s="32">
        <f t="shared" si="271"/>
        <v>0</v>
      </c>
      <c r="Q2524" s="32">
        <f t="shared" si="270"/>
        <v>0</v>
      </c>
      <c r="R2524" s="32">
        <f t="shared" si="269"/>
        <v>0</v>
      </c>
      <c r="S2524" s="32">
        <f t="shared" si="268"/>
        <v>0</v>
      </c>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f t="shared" si="272"/>
        <v>0</v>
      </c>
      <c r="P2525" s="32">
        <f t="shared" si="271"/>
        <v>0</v>
      </c>
      <c r="Q2525" s="32">
        <f t="shared" si="270"/>
        <v>0</v>
      </c>
      <c r="R2525" s="32">
        <f t="shared" si="269"/>
        <v>0</v>
      </c>
      <c r="S2525" s="32">
        <f t="shared" si="268"/>
        <v>0</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f t="shared" si="272"/>
        <v>0</v>
      </c>
      <c r="P2526" s="32">
        <f t="shared" si="271"/>
        <v>0</v>
      </c>
      <c r="Q2526" s="32">
        <f t="shared" si="270"/>
        <v>0</v>
      </c>
      <c r="R2526" s="32">
        <f t="shared" si="269"/>
        <v>0</v>
      </c>
      <c r="S2526" s="32">
        <f t="shared" si="268"/>
        <v>0</v>
      </c>
    </row>
    <row r="2527" spans="2:19">
      <c r="B2527" s="5">
        <v>1968</v>
      </c>
      <c r="C2527" s="32">
        <v>0</v>
      </c>
      <c r="D2527" s="32">
        <v>0</v>
      </c>
      <c r="E2527" s="32">
        <v>0</v>
      </c>
      <c r="F2527" s="32">
        <v>0</v>
      </c>
      <c r="G2527" s="32">
        <v>0</v>
      </c>
      <c r="H2527" s="32">
        <v>0</v>
      </c>
      <c r="I2527" s="32">
        <v>0</v>
      </c>
      <c r="J2527" s="32">
        <v>0</v>
      </c>
      <c r="K2527" s="32">
        <v>0</v>
      </c>
      <c r="L2527" s="32">
        <v>0</v>
      </c>
      <c r="M2527" s="32">
        <v>0</v>
      </c>
      <c r="N2527" s="32">
        <v>0</v>
      </c>
      <c r="O2527" s="32">
        <f t="shared" si="272"/>
        <v>0</v>
      </c>
      <c r="P2527" s="32">
        <f t="shared" si="271"/>
        <v>0</v>
      </c>
      <c r="Q2527" s="32">
        <f t="shared" si="270"/>
        <v>0</v>
      </c>
      <c r="R2527" s="32">
        <f t="shared" si="269"/>
        <v>0</v>
      </c>
      <c r="S2527" s="32">
        <f t="shared" si="268"/>
        <v>0</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f t="shared" si="272"/>
        <v>0</v>
      </c>
      <c r="P2528" s="32">
        <f t="shared" si="271"/>
        <v>0</v>
      </c>
      <c r="Q2528" s="32">
        <f t="shared" si="270"/>
        <v>0</v>
      </c>
      <c r="R2528" s="32">
        <f t="shared" si="269"/>
        <v>0</v>
      </c>
      <c r="S2528" s="32">
        <f t="shared" si="268"/>
        <v>0</v>
      </c>
    </row>
    <row r="2529" spans="2:19">
      <c r="B2529" s="5">
        <v>1966</v>
      </c>
      <c r="C2529" s="32">
        <v>0</v>
      </c>
      <c r="D2529" s="32">
        <v>0</v>
      </c>
      <c r="E2529" s="32">
        <v>0</v>
      </c>
      <c r="F2529" s="32">
        <v>0</v>
      </c>
      <c r="G2529" s="32">
        <v>0</v>
      </c>
      <c r="H2529" s="32">
        <v>0</v>
      </c>
      <c r="I2529" s="32">
        <v>0</v>
      </c>
      <c r="J2529" s="32">
        <v>0</v>
      </c>
      <c r="K2529" s="32">
        <v>0</v>
      </c>
      <c r="L2529" s="32">
        <v>0</v>
      </c>
      <c r="M2529" s="32">
        <v>0</v>
      </c>
      <c r="N2529" s="32">
        <v>0</v>
      </c>
      <c r="O2529" s="32">
        <f t="shared" si="272"/>
        <v>0</v>
      </c>
      <c r="P2529" s="32">
        <f t="shared" si="271"/>
        <v>0</v>
      </c>
      <c r="Q2529" s="32">
        <f t="shared" si="270"/>
        <v>0</v>
      </c>
      <c r="R2529" s="32">
        <f t="shared" si="269"/>
        <v>0</v>
      </c>
      <c r="S2529" s="32">
        <f t="shared" si="268"/>
        <v>0</v>
      </c>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f t="shared" si="272"/>
        <v>0</v>
      </c>
      <c r="P2530" s="32">
        <f t="shared" si="271"/>
        <v>0</v>
      </c>
      <c r="Q2530" s="32">
        <f t="shared" si="270"/>
        <v>0</v>
      </c>
      <c r="R2530" s="32">
        <f t="shared" si="269"/>
        <v>0</v>
      </c>
      <c r="S2530" s="32">
        <f t="shared" si="268"/>
        <v>0</v>
      </c>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f t="shared" si="272"/>
        <v>0</v>
      </c>
      <c r="P2531" s="32">
        <f t="shared" si="271"/>
        <v>0</v>
      </c>
      <c r="Q2531" s="32">
        <f t="shared" si="270"/>
        <v>0</v>
      </c>
      <c r="R2531" s="32">
        <f t="shared" si="269"/>
        <v>0</v>
      </c>
      <c r="S2531" s="32">
        <f t="shared" si="268"/>
        <v>0</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f t="shared" si="272"/>
        <v>0</v>
      </c>
      <c r="P2532" s="32">
        <f t="shared" si="271"/>
        <v>0</v>
      </c>
      <c r="Q2532" s="32">
        <f t="shared" si="270"/>
        <v>0</v>
      </c>
      <c r="R2532" s="32">
        <f t="shared" si="269"/>
        <v>0</v>
      </c>
      <c r="S2532" s="32">
        <f t="shared" si="268"/>
        <v>0</v>
      </c>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f t="shared" si="272"/>
        <v>0</v>
      </c>
      <c r="P2533" s="32">
        <f t="shared" si="271"/>
        <v>0</v>
      </c>
      <c r="Q2533" s="32">
        <f t="shared" si="270"/>
        <v>0</v>
      </c>
      <c r="R2533" s="32">
        <f t="shared" si="269"/>
        <v>0</v>
      </c>
      <c r="S2533" s="32">
        <f t="shared" si="268"/>
        <v>0</v>
      </c>
    </row>
    <row r="2534" spans="2:19">
      <c r="B2534" s="5">
        <v>1961</v>
      </c>
      <c r="C2534" s="32">
        <v>0</v>
      </c>
      <c r="D2534" s="32">
        <v>0</v>
      </c>
      <c r="E2534" s="32">
        <v>0</v>
      </c>
      <c r="F2534" s="32">
        <v>0</v>
      </c>
      <c r="G2534" s="32">
        <v>0</v>
      </c>
      <c r="H2534" s="32">
        <v>0</v>
      </c>
      <c r="I2534" s="32">
        <v>0</v>
      </c>
      <c r="J2534" s="32">
        <v>0</v>
      </c>
      <c r="K2534" s="32">
        <v>0</v>
      </c>
      <c r="L2534" s="32">
        <v>0</v>
      </c>
      <c r="M2534" s="32">
        <v>0</v>
      </c>
      <c r="N2534" s="32">
        <v>0</v>
      </c>
      <c r="O2534" s="32">
        <f t="shared" si="272"/>
        <v>0</v>
      </c>
      <c r="P2534" s="32">
        <f t="shared" si="271"/>
        <v>0</v>
      </c>
      <c r="Q2534" s="32">
        <f t="shared" si="270"/>
        <v>0</v>
      </c>
      <c r="R2534" s="32">
        <f t="shared" si="269"/>
        <v>0</v>
      </c>
      <c r="S2534" s="32">
        <f t="shared" si="268"/>
        <v>0</v>
      </c>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f t="shared" si="272"/>
        <v>0</v>
      </c>
      <c r="P2535" s="32">
        <f t="shared" si="271"/>
        <v>0</v>
      </c>
      <c r="Q2535" s="32">
        <f t="shared" si="270"/>
        <v>0</v>
      </c>
      <c r="R2535" s="32">
        <f t="shared" si="269"/>
        <v>0</v>
      </c>
      <c r="S2535" s="32">
        <f t="shared" si="268"/>
        <v>0</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f t="shared" si="272"/>
        <v>0</v>
      </c>
      <c r="P2536" s="32">
        <f t="shared" si="271"/>
        <v>0</v>
      </c>
      <c r="Q2536" s="32">
        <f t="shared" si="270"/>
        <v>0</v>
      </c>
      <c r="R2536" s="32">
        <f t="shared" si="269"/>
        <v>0</v>
      </c>
      <c r="S2536" s="32">
        <f t="shared" si="268"/>
        <v>0</v>
      </c>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f t="shared" si="272"/>
        <v>0</v>
      </c>
      <c r="P2537" s="32">
        <f t="shared" si="271"/>
        <v>0</v>
      </c>
      <c r="Q2537" s="32">
        <f t="shared" si="270"/>
        <v>0</v>
      </c>
      <c r="R2537" s="32">
        <f t="shared" si="269"/>
        <v>0</v>
      </c>
      <c r="S2537" s="32">
        <f t="shared" si="268"/>
        <v>0</v>
      </c>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f t="shared" si="272"/>
        <v>0</v>
      </c>
      <c r="P2538" s="32">
        <f t="shared" si="271"/>
        <v>0</v>
      </c>
      <c r="Q2538" s="32">
        <f t="shared" si="270"/>
        <v>0</v>
      </c>
      <c r="R2538" s="32">
        <f t="shared" si="269"/>
        <v>0</v>
      </c>
      <c r="S2538" s="32">
        <f t="shared" si="269"/>
        <v>0</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f t="shared" si="272"/>
        <v>0</v>
      </c>
      <c r="P2539" s="32">
        <f t="shared" si="271"/>
        <v>0</v>
      </c>
      <c r="Q2539" s="32">
        <f t="shared" si="270"/>
        <v>0</v>
      </c>
      <c r="R2539" s="32">
        <f t="shared" ref="R2539:S2565" si="273">Q2539</f>
        <v>0</v>
      </c>
      <c r="S2539" s="32">
        <f t="shared" si="273"/>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f t="shared" si="272"/>
        <v>0</v>
      </c>
      <c r="P2540" s="32">
        <f t="shared" si="271"/>
        <v>0</v>
      </c>
      <c r="Q2540" s="32">
        <f t="shared" ref="Q2540:Q2565" si="274">P2540</f>
        <v>0</v>
      </c>
      <c r="R2540" s="32">
        <f t="shared" si="273"/>
        <v>0</v>
      </c>
      <c r="S2540" s="32">
        <f t="shared" si="273"/>
        <v>0</v>
      </c>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f t="shared" si="272"/>
        <v>0</v>
      </c>
      <c r="P2541" s="32">
        <f t="shared" ref="P2541:P2565" si="275">O2541</f>
        <v>0</v>
      </c>
      <c r="Q2541" s="32">
        <f t="shared" si="274"/>
        <v>0</v>
      </c>
      <c r="R2541" s="32">
        <f t="shared" si="273"/>
        <v>0</v>
      </c>
      <c r="S2541" s="32">
        <f t="shared" si="273"/>
        <v>0</v>
      </c>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f t="shared" si="272"/>
        <v>0</v>
      </c>
      <c r="P2542" s="32">
        <f t="shared" si="275"/>
        <v>0</v>
      </c>
      <c r="Q2542" s="32">
        <f t="shared" si="274"/>
        <v>0</v>
      </c>
      <c r="R2542" s="32">
        <f t="shared" si="273"/>
        <v>0</v>
      </c>
      <c r="S2542" s="32">
        <f t="shared" si="273"/>
        <v>0</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f t="shared" ref="O2543:O2565" si="276">N2543</f>
        <v>0</v>
      </c>
      <c r="P2543" s="32">
        <f t="shared" si="275"/>
        <v>0</v>
      </c>
      <c r="Q2543" s="32">
        <f t="shared" si="274"/>
        <v>0</v>
      </c>
      <c r="R2543" s="32">
        <f t="shared" si="273"/>
        <v>0</v>
      </c>
      <c r="S2543" s="32">
        <f t="shared" si="273"/>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f t="shared" si="276"/>
        <v>0</v>
      </c>
      <c r="P2544" s="32">
        <f t="shared" si="275"/>
        <v>0</v>
      </c>
      <c r="Q2544" s="32">
        <f t="shared" si="274"/>
        <v>0</v>
      </c>
      <c r="R2544" s="32">
        <f t="shared" si="273"/>
        <v>0</v>
      </c>
      <c r="S2544" s="32">
        <f t="shared" si="273"/>
        <v>0</v>
      </c>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f t="shared" si="276"/>
        <v>0</v>
      </c>
      <c r="P2545" s="32">
        <f t="shared" si="275"/>
        <v>0</v>
      </c>
      <c r="Q2545" s="32">
        <f t="shared" si="274"/>
        <v>0</v>
      </c>
      <c r="R2545" s="32">
        <f t="shared" si="273"/>
        <v>0</v>
      </c>
      <c r="S2545" s="32">
        <f t="shared" si="273"/>
        <v>0</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f t="shared" si="276"/>
        <v>0</v>
      </c>
      <c r="P2546" s="32">
        <f t="shared" si="275"/>
        <v>0</v>
      </c>
      <c r="Q2546" s="32">
        <f t="shared" si="274"/>
        <v>0</v>
      </c>
      <c r="R2546" s="32">
        <f t="shared" si="273"/>
        <v>0</v>
      </c>
      <c r="S2546" s="32">
        <f t="shared" si="273"/>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f t="shared" si="276"/>
        <v>0</v>
      </c>
      <c r="P2547" s="32">
        <f t="shared" si="275"/>
        <v>0</v>
      </c>
      <c r="Q2547" s="32">
        <f t="shared" si="274"/>
        <v>0</v>
      </c>
      <c r="R2547" s="32">
        <f t="shared" si="273"/>
        <v>0</v>
      </c>
      <c r="S2547" s="32">
        <f t="shared" si="273"/>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f t="shared" si="276"/>
        <v>0</v>
      </c>
      <c r="P2548" s="32">
        <f t="shared" si="275"/>
        <v>0</v>
      </c>
      <c r="Q2548" s="32">
        <f t="shared" si="274"/>
        <v>0</v>
      </c>
      <c r="R2548" s="32">
        <f t="shared" si="273"/>
        <v>0</v>
      </c>
      <c r="S2548" s="32">
        <f t="shared" si="273"/>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f t="shared" si="276"/>
        <v>0</v>
      </c>
      <c r="P2549" s="32">
        <f t="shared" si="275"/>
        <v>0</v>
      </c>
      <c r="Q2549" s="32">
        <f t="shared" si="274"/>
        <v>0</v>
      </c>
      <c r="R2549" s="32">
        <f t="shared" si="273"/>
        <v>0</v>
      </c>
      <c r="S2549" s="32">
        <f t="shared" si="273"/>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f t="shared" si="276"/>
        <v>0</v>
      </c>
      <c r="P2550" s="32">
        <f t="shared" si="275"/>
        <v>0</v>
      </c>
      <c r="Q2550" s="32">
        <f t="shared" si="274"/>
        <v>0</v>
      </c>
      <c r="R2550" s="32">
        <f t="shared" si="273"/>
        <v>0</v>
      </c>
      <c r="S2550" s="32">
        <f t="shared" si="273"/>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f t="shared" si="276"/>
        <v>0</v>
      </c>
      <c r="P2551" s="32">
        <f t="shared" si="275"/>
        <v>0</v>
      </c>
      <c r="Q2551" s="32">
        <f t="shared" si="274"/>
        <v>0</v>
      </c>
      <c r="R2551" s="32">
        <f t="shared" si="273"/>
        <v>0</v>
      </c>
      <c r="S2551" s="32">
        <f t="shared" si="273"/>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f t="shared" si="276"/>
        <v>0</v>
      </c>
      <c r="P2552" s="32">
        <f t="shared" si="275"/>
        <v>0</v>
      </c>
      <c r="Q2552" s="32">
        <f t="shared" si="274"/>
        <v>0</v>
      </c>
      <c r="R2552" s="32">
        <f t="shared" si="273"/>
        <v>0</v>
      </c>
      <c r="S2552" s="32">
        <f t="shared" si="273"/>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f t="shared" si="276"/>
        <v>0</v>
      </c>
      <c r="P2553" s="32">
        <f t="shared" si="275"/>
        <v>0</v>
      </c>
      <c r="Q2553" s="32">
        <f t="shared" si="274"/>
        <v>0</v>
      </c>
      <c r="R2553" s="32">
        <f t="shared" si="273"/>
        <v>0</v>
      </c>
      <c r="S2553" s="32">
        <f t="shared" si="273"/>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f t="shared" si="276"/>
        <v>0</v>
      </c>
      <c r="P2554" s="32">
        <f t="shared" si="275"/>
        <v>0</v>
      </c>
      <c r="Q2554" s="32">
        <f t="shared" si="274"/>
        <v>0</v>
      </c>
      <c r="R2554" s="32">
        <f t="shared" si="273"/>
        <v>0</v>
      </c>
      <c r="S2554" s="32">
        <f t="shared" si="273"/>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f t="shared" si="276"/>
        <v>0</v>
      </c>
      <c r="P2555" s="32">
        <f t="shared" si="275"/>
        <v>0</v>
      </c>
      <c r="Q2555" s="32">
        <f t="shared" si="274"/>
        <v>0</v>
      </c>
      <c r="R2555" s="32">
        <f t="shared" si="273"/>
        <v>0</v>
      </c>
      <c r="S2555" s="32">
        <f t="shared" si="273"/>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f t="shared" si="276"/>
        <v>0</v>
      </c>
      <c r="P2556" s="32">
        <f t="shared" si="275"/>
        <v>0</v>
      </c>
      <c r="Q2556" s="32">
        <f t="shared" si="274"/>
        <v>0</v>
      </c>
      <c r="R2556" s="32">
        <f t="shared" si="273"/>
        <v>0</v>
      </c>
      <c r="S2556" s="32">
        <f t="shared" si="273"/>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f t="shared" si="276"/>
        <v>0</v>
      </c>
      <c r="P2557" s="32">
        <f t="shared" si="275"/>
        <v>0</v>
      </c>
      <c r="Q2557" s="32">
        <f t="shared" si="274"/>
        <v>0</v>
      </c>
      <c r="R2557" s="32">
        <f t="shared" si="273"/>
        <v>0</v>
      </c>
      <c r="S2557" s="32">
        <f t="shared" si="273"/>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f t="shared" si="276"/>
        <v>0</v>
      </c>
      <c r="P2558" s="32">
        <f t="shared" si="275"/>
        <v>0</v>
      </c>
      <c r="Q2558" s="32">
        <f t="shared" si="274"/>
        <v>0</v>
      </c>
      <c r="R2558" s="32">
        <f t="shared" si="273"/>
        <v>0</v>
      </c>
      <c r="S2558" s="32">
        <f t="shared" si="273"/>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f t="shared" si="276"/>
        <v>0</v>
      </c>
      <c r="P2559" s="32">
        <f t="shared" si="275"/>
        <v>0</v>
      </c>
      <c r="Q2559" s="32">
        <f t="shared" si="274"/>
        <v>0</v>
      </c>
      <c r="R2559" s="32">
        <f t="shared" si="273"/>
        <v>0</v>
      </c>
      <c r="S2559" s="32">
        <f t="shared" si="273"/>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f t="shared" si="276"/>
        <v>0</v>
      </c>
      <c r="P2560" s="32">
        <f t="shared" si="275"/>
        <v>0</v>
      </c>
      <c r="Q2560" s="32">
        <f t="shared" si="274"/>
        <v>0</v>
      </c>
      <c r="R2560" s="32">
        <f t="shared" si="273"/>
        <v>0</v>
      </c>
      <c r="S2560" s="32">
        <f t="shared" si="273"/>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f t="shared" si="276"/>
        <v>0</v>
      </c>
      <c r="P2561" s="32">
        <f t="shared" si="275"/>
        <v>0</v>
      </c>
      <c r="Q2561" s="32">
        <f t="shared" si="274"/>
        <v>0</v>
      </c>
      <c r="R2561" s="32">
        <f t="shared" si="273"/>
        <v>0</v>
      </c>
      <c r="S2561" s="32">
        <f t="shared" si="273"/>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f t="shared" si="276"/>
        <v>0</v>
      </c>
      <c r="P2562" s="32">
        <f t="shared" si="275"/>
        <v>0</v>
      </c>
      <c r="Q2562" s="32">
        <f t="shared" si="274"/>
        <v>0</v>
      </c>
      <c r="R2562" s="32">
        <f t="shared" si="273"/>
        <v>0</v>
      </c>
      <c r="S2562" s="32">
        <f t="shared" si="273"/>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f t="shared" si="276"/>
        <v>0</v>
      </c>
      <c r="P2563" s="32">
        <f t="shared" si="275"/>
        <v>0</v>
      </c>
      <c r="Q2563" s="32">
        <f t="shared" si="274"/>
        <v>0</v>
      </c>
      <c r="R2563" s="32">
        <f t="shared" si="273"/>
        <v>0</v>
      </c>
      <c r="S2563" s="32">
        <f t="shared" si="273"/>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f t="shared" si="276"/>
        <v>0</v>
      </c>
      <c r="P2564" s="32">
        <f t="shared" si="275"/>
        <v>0</v>
      </c>
      <c r="Q2564" s="32">
        <f t="shared" si="274"/>
        <v>0</v>
      </c>
      <c r="R2564" s="32">
        <f t="shared" si="273"/>
        <v>0</v>
      </c>
      <c r="S2564" s="32">
        <f t="shared" si="273"/>
        <v>0</v>
      </c>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f t="shared" si="276"/>
        <v>0</v>
      </c>
      <c r="P2565" s="32">
        <f t="shared" si="275"/>
        <v>0</v>
      </c>
      <c r="Q2565" s="32">
        <f t="shared" si="274"/>
        <v>0</v>
      </c>
      <c r="R2565" s="32">
        <f t="shared" si="273"/>
        <v>0</v>
      </c>
      <c r="S2565" s="32">
        <f t="shared" si="273"/>
        <v>0</v>
      </c>
    </row>
    <row r="2566" spans="1:19">
      <c r="A2566" s="60" t="s">
        <v>222</v>
      </c>
      <c r="B2566" s="6" t="s">
        <v>196</v>
      </c>
      <c r="C2566" s="7">
        <f>SUM(C2489:C2565)</f>
        <v>89224.52</v>
      </c>
      <c r="D2566" s="7">
        <f>SUM(D2488:D2565)</f>
        <v>89224.52</v>
      </c>
      <c r="E2566" s="7">
        <f>SUM(E2487:E2565)</f>
        <v>89224.52</v>
      </c>
      <c r="F2566" s="7">
        <f>SUM(F2486:F2565)</f>
        <v>89224.52</v>
      </c>
      <c r="G2566" s="7">
        <f>SUM(G2485:G2565)</f>
        <v>89224.52</v>
      </c>
      <c r="H2566" s="7">
        <f>SUM(H2479:H2565)</f>
        <v>89224.52</v>
      </c>
      <c r="I2566" s="7">
        <f>SUM(I2479:I2565)</f>
        <v>89224.52</v>
      </c>
      <c r="J2566" s="7">
        <f t="shared" ref="J2566" si="277">SUM(J2479:J2565)</f>
        <v>89224.52</v>
      </c>
      <c r="K2566" s="7">
        <f>SUM(K2479:K2565)</f>
        <v>89224.52</v>
      </c>
      <c r="L2566" s="7">
        <f t="shared" ref="L2566" si="278">SUM(L2479:L2565)</f>
        <v>89224.52</v>
      </c>
      <c r="M2566" s="7">
        <f>SUM(M2479:M2565)</f>
        <v>89224.52</v>
      </c>
      <c r="N2566" s="10">
        <f>SUM(N2474:N2565)</f>
        <v>89224.52</v>
      </c>
      <c r="O2566" s="10">
        <f>SUM(O2474:O2565)</f>
        <v>89224.52</v>
      </c>
      <c r="P2566" s="10">
        <f>SUM(P2474:P2565)</f>
        <v>89224.52</v>
      </c>
      <c r="Q2566" s="10">
        <f>SUM(Q2474:Q2565)</f>
        <v>89224.52</v>
      </c>
      <c r="R2566" s="10">
        <f>SUM(R2473:R2565)</f>
        <v>89224.52</v>
      </c>
      <c r="S2566" s="10">
        <f>SUM(S2473:S2565)</f>
        <v>89224.52</v>
      </c>
    </row>
    <row r="2567" spans="1:19">
      <c r="A2567" s="61"/>
      <c r="B2567" s="6"/>
      <c r="C2567" s="7"/>
      <c r="D2567" s="7"/>
      <c r="E2567" s="7"/>
      <c r="F2567" s="7"/>
      <c r="G2567" s="7"/>
      <c r="H2567" s="7"/>
      <c r="I2567" s="7"/>
      <c r="J2567" s="7"/>
      <c r="K2567" s="7"/>
      <c r="L2567" s="7"/>
      <c r="M2567" s="9"/>
    </row>
    <row r="2568" spans="1:19" ht="25.5">
      <c r="A2568" s="62" t="s">
        <v>223</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223</v>
      </c>
      <c r="B2661" s="6" t="s">
        <v>196</v>
      </c>
      <c r="C2661" s="7">
        <f>SUM(C2584:C2660)</f>
        <v>0</v>
      </c>
      <c r="D2661" s="7">
        <f>SUM(D2583:D2660)</f>
        <v>0</v>
      </c>
      <c r="E2661" s="7">
        <f>SUM(E2582:E2660)</f>
        <v>0</v>
      </c>
      <c r="F2661" s="7">
        <f>SUM(F2581:F2660)</f>
        <v>0</v>
      </c>
      <c r="G2661" s="7">
        <f>SUM(G2580:G2660)</f>
        <v>0</v>
      </c>
      <c r="H2661" s="7">
        <f>SUM(H2574:H2660)</f>
        <v>0</v>
      </c>
      <c r="I2661" s="7">
        <f>SUM(I2574:I2660)</f>
        <v>0</v>
      </c>
      <c r="J2661" s="7">
        <f t="shared" ref="J2661" si="279">SUM(J2574:J2660)</f>
        <v>0</v>
      </c>
      <c r="K2661" s="7">
        <f>SUM(K2574:K2660)</f>
        <v>0</v>
      </c>
      <c r="L2661" s="7">
        <f t="shared" ref="L2661" si="280">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224</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224</v>
      </c>
      <c r="B2756" s="6" t="s">
        <v>196</v>
      </c>
      <c r="C2756" s="7">
        <f>SUM(C2679:C2755)</f>
        <v>0</v>
      </c>
      <c r="D2756" s="7">
        <f>SUM(D2678:D2755)</f>
        <v>0</v>
      </c>
      <c r="E2756" s="7">
        <f>SUM(E2677:E2755)</f>
        <v>0</v>
      </c>
      <c r="F2756" s="7">
        <f>SUM(F2676:F2755)</f>
        <v>0</v>
      </c>
      <c r="G2756" s="7">
        <f>SUM(G2675:G2755)</f>
        <v>0</v>
      </c>
      <c r="H2756" s="7">
        <f>SUM(H2669:H2755)</f>
        <v>0</v>
      </c>
      <c r="I2756" s="7">
        <f>SUM(I2669:I2755)</f>
        <v>0</v>
      </c>
      <c r="J2756" s="7">
        <f t="shared" ref="J2756" si="281">SUM(J2669:J2755)</f>
        <v>0</v>
      </c>
      <c r="K2756" s="7">
        <f>SUM(K2669:K2755)</f>
        <v>0</v>
      </c>
      <c r="L2756" s="7">
        <f t="shared" ref="L2756" si="28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225</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225</v>
      </c>
      <c r="B2851" s="6" t="s">
        <v>196</v>
      </c>
      <c r="C2851" s="7">
        <f>SUM(C2774:C2850)</f>
        <v>0</v>
      </c>
      <c r="D2851" s="7">
        <f>SUM(D2773:D2850)</f>
        <v>0</v>
      </c>
      <c r="E2851" s="7">
        <f>SUM(E2772:E2850)</f>
        <v>0</v>
      </c>
      <c r="F2851" s="7">
        <f>SUM(F2771:F2850)</f>
        <v>0</v>
      </c>
      <c r="G2851" s="7">
        <f>SUM(G2770:G2850)</f>
        <v>0</v>
      </c>
      <c r="H2851" s="7">
        <f>SUM(H2764:H2850)</f>
        <v>0</v>
      </c>
      <c r="I2851" s="7">
        <f>SUM(I2764:I2850)</f>
        <v>0</v>
      </c>
      <c r="J2851" s="7">
        <f t="shared" ref="J2851" si="283">SUM(J2764:J2850)</f>
        <v>0</v>
      </c>
      <c r="K2851" s="7">
        <f>SUM(K2764:K2850)</f>
        <v>0</v>
      </c>
      <c r="L2851" s="7">
        <f t="shared" ref="L2851" si="284">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226</v>
      </c>
      <c r="B2853" s="5">
        <v>2022</v>
      </c>
      <c r="C2853" s="31"/>
      <c r="D2853" s="31"/>
      <c r="E2853" s="31"/>
      <c r="F2853" s="31"/>
      <c r="G2853" s="31"/>
      <c r="H2853" s="31"/>
      <c r="I2853" s="31"/>
      <c r="J2853" s="31"/>
      <c r="K2853" s="31"/>
      <c r="L2853" s="31"/>
      <c r="M2853" s="31"/>
      <c r="N2853" s="31"/>
      <c r="O2853" s="31"/>
      <c r="P2853" s="31"/>
      <c r="Q2853" s="31"/>
      <c r="R2853" s="59"/>
      <c r="S2853" s="32">
        <v>311369</v>
      </c>
    </row>
    <row r="2854" spans="1:19">
      <c r="A2854" s="33"/>
      <c r="B2854" s="5">
        <v>2021</v>
      </c>
      <c r="C2854" s="31"/>
      <c r="D2854" s="31"/>
      <c r="E2854" s="31"/>
      <c r="F2854" s="31"/>
      <c r="G2854" s="31"/>
      <c r="H2854" s="31"/>
      <c r="I2854" s="31"/>
      <c r="J2854" s="31"/>
      <c r="K2854" s="31"/>
      <c r="L2854" s="31"/>
      <c r="M2854" s="31"/>
      <c r="N2854" s="31"/>
      <c r="O2854" s="31"/>
      <c r="P2854" s="31"/>
      <c r="Q2854" s="31"/>
      <c r="R2854" s="32">
        <v>0</v>
      </c>
      <c r="S2854" s="32">
        <f t="shared" ref="S2854:S2917" si="285">R2854</f>
        <v>0</v>
      </c>
    </row>
    <row r="2855" spans="1:19">
      <c r="B2855" s="5">
        <v>2020</v>
      </c>
      <c r="C2855" s="31"/>
      <c r="D2855" s="31"/>
      <c r="E2855" s="31"/>
      <c r="F2855" s="31"/>
      <c r="G2855" s="31"/>
      <c r="H2855" s="31"/>
      <c r="I2855" s="31"/>
      <c r="J2855" s="31"/>
      <c r="K2855" s="31"/>
      <c r="L2855" s="31"/>
      <c r="M2855" s="31"/>
      <c r="N2855" s="31"/>
      <c r="O2855" s="31"/>
      <c r="P2855" s="31"/>
      <c r="Q2855" s="32">
        <v>109.97</v>
      </c>
      <c r="R2855" s="32">
        <f t="shared" ref="R2855:S2918" si="286">Q2855</f>
        <v>109.97</v>
      </c>
      <c r="S2855" s="32">
        <f t="shared" si="285"/>
        <v>109.97</v>
      </c>
    </row>
    <row r="2856" spans="1:19">
      <c r="A2856" s="35"/>
      <c r="B2856" s="5">
        <v>2019</v>
      </c>
      <c r="C2856" s="31"/>
      <c r="D2856" s="31"/>
      <c r="E2856" s="31"/>
      <c r="F2856" s="31"/>
      <c r="G2856" s="31"/>
      <c r="H2856" s="31"/>
      <c r="I2856" s="31"/>
      <c r="J2856" s="31"/>
      <c r="K2856" s="31"/>
      <c r="L2856" s="31"/>
      <c r="M2856" s="31"/>
      <c r="N2856" s="31"/>
      <c r="O2856" s="31"/>
      <c r="P2856" s="32">
        <v>0</v>
      </c>
      <c r="Q2856" s="32">
        <f t="shared" ref="Q2856:Q2919" si="287">P2856</f>
        <v>0</v>
      </c>
      <c r="R2856" s="32">
        <f t="shared" si="286"/>
        <v>0</v>
      </c>
      <c r="S2856" s="32">
        <f t="shared" si="285"/>
        <v>0</v>
      </c>
    </row>
    <row r="2857" spans="1:19">
      <c r="A2857" s="35"/>
      <c r="B2857" s="5">
        <v>2018</v>
      </c>
      <c r="C2857" s="31"/>
      <c r="D2857" s="31"/>
      <c r="E2857" s="31"/>
      <c r="F2857" s="31"/>
      <c r="G2857" s="31"/>
      <c r="H2857" s="31"/>
      <c r="I2857" s="31"/>
      <c r="J2857" s="31"/>
      <c r="K2857" s="31"/>
      <c r="L2857" s="31"/>
      <c r="M2857" s="31"/>
      <c r="N2857" s="31"/>
      <c r="O2857" s="32">
        <v>0</v>
      </c>
      <c r="P2857" s="32">
        <f t="shared" ref="P2857:P2920" si="288">O2857</f>
        <v>0</v>
      </c>
      <c r="Q2857" s="32">
        <f t="shared" si="287"/>
        <v>0</v>
      </c>
      <c r="R2857" s="32">
        <f t="shared" si="286"/>
        <v>0</v>
      </c>
      <c r="S2857" s="32">
        <f t="shared" si="285"/>
        <v>0</v>
      </c>
    </row>
    <row r="2858" spans="1:19">
      <c r="A2858" s="35"/>
      <c r="B2858" s="5">
        <v>2017</v>
      </c>
      <c r="C2858" s="31">
        <v>0</v>
      </c>
      <c r="D2858" s="31">
        <v>0</v>
      </c>
      <c r="E2858" s="31">
        <v>0</v>
      </c>
      <c r="F2858" s="31">
        <v>0</v>
      </c>
      <c r="G2858" s="31">
        <v>0</v>
      </c>
      <c r="H2858" s="31">
        <v>0</v>
      </c>
      <c r="I2858" s="31">
        <v>0</v>
      </c>
      <c r="J2858" s="31">
        <v>0</v>
      </c>
      <c r="K2858" s="31">
        <v>0</v>
      </c>
      <c r="L2858" s="31">
        <v>0</v>
      </c>
      <c r="M2858" s="31">
        <v>0</v>
      </c>
      <c r="N2858" s="32">
        <v>0</v>
      </c>
      <c r="O2858" s="32">
        <f>N2858</f>
        <v>0</v>
      </c>
      <c r="P2858" s="32">
        <f t="shared" si="288"/>
        <v>0</v>
      </c>
      <c r="Q2858" s="32">
        <f t="shared" si="287"/>
        <v>0</v>
      </c>
      <c r="R2858" s="32">
        <f t="shared" si="286"/>
        <v>0</v>
      </c>
      <c r="S2858" s="32">
        <f t="shared" si="285"/>
        <v>0</v>
      </c>
    </row>
    <row r="2859" spans="1:19">
      <c r="B2859" s="5">
        <v>2016</v>
      </c>
      <c r="C2859" s="31">
        <v>0</v>
      </c>
      <c r="D2859" s="31">
        <v>0</v>
      </c>
      <c r="E2859" s="31">
        <v>0</v>
      </c>
      <c r="F2859" s="31">
        <v>0</v>
      </c>
      <c r="G2859" s="31">
        <v>0</v>
      </c>
      <c r="H2859" s="31">
        <v>0</v>
      </c>
      <c r="I2859" s="31">
        <v>0</v>
      </c>
      <c r="J2859" s="31">
        <v>0</v>
      </c>
      <c r="K2859" s="31">
        <v>0</v>
      </c>
      <c r="L2859" s="31">
        <v>0</v>
      </c>
      <c r="M2859" s="32">
        <v>0</v>
      </c>
      <c r="N2859" s="32">
        <v>0</v>
      </c>
      <c r="O2859" s="32">
        <f t="shared" ref="O2859:O2922" si="289">N2859</f>
        <v>0</v>
      </c>
      <c r="P2859" s="32">
        <f t="shared" si="288"/>
        <v>0</v>
      </c>
      <c r="Q2859" s="32">
        <f t="shared" si="287"/>
        <v>0</v>
      </c>
      <c r="R2859" s="32">
        <f t="shared" si="286"/>
        <v>0</v>
      </c>
      <c r="S2859" s="32">
        <f t="shared" si="285"/>
        <v>0</v>
      </c>
    </row>
    <row r="2860" spans="1:19">
      <c r="B2860" s="5">
        <v>2015</v>
      </c>
      <c r="C2860" s="31">
        <v>0</v>
      </c>
      <c r="D2860" s="31">
        <v>0</v>
      </c>
      <c r="E2860" s="31">
        <v>0</v>
      </c>
      <c r="F2860" s="31">
        <v>0</v>
      </c>
      <c r="G2860" s="31">
        <v>0</v>
      </c>
      <c r="H2860" s="31">
        <v>0</v>
      </c>
      <c r="I2860" s="31">
        <v>0</v>
      </c>
      <c r="J2860" s="31">
        <v>0</v>
      </c>
      <c r="K2860" s="31">
        <v>0</v>
      </c>
      <c r="L2860" s="32">
        <v>0</v>
      </c>
      <c r="M2860" s="32">
        <v>0</v>
      </c>
      <c r="N2860" s="32">
        <v>0</v>
      </c>
      <c r="O2860" s="32">
        <f t="shared" si="289"/>
        <v>0</v>
      </c>
      <c r="P2860" s="32">
        <f t="shared" si="288"/>
        <v>0</v>
      </c>
      <c r="Q2860" s="32">
        <f t="shared" si="287"/>
        <v>0</v>
      </c>
      <c r="R2860" s="32">
        <f t="shared" si="286"/>
        <v>0</v>
      </c>
      <c r="S2860" s="32">
        <f t="shared" si="285"/>
        <v>0</v>
      </c>
    </row>
    <row r="2861" spans="1:19">
      <c r="B2861" s="5">
        <v>2014</v>
      </c>
      <c r="C2861" s="31">
        <v>0</v>
      </c>
      <c r="D2861" s="31">
        <v>0</v>
      </c>
      <c r="E2861" s="31">
        <v>0</v>
      </c>
      <c r="F2861" s="31">
        <v>0</v>
      </c>
      <c r="G2861" s="31">
        <v>0</v>
      </c>
      <c r="H2861" s="31">
        <v>0</v>
      </c>
      <c r="I2861" s="31">
        <v>0</v>
      </c>
      <c r="J2861" s="31">
        <v>0</v>
      </c>
      <c r="K2861" s="32">
        <v>0</v>
      </c>
      <c r="L2861" s="32">
        <v>0</v>
      </c>
      <c r="M2861" s="32">
        <v>0</v>
      </c>
      <c r="N2861" s="32">
        <v>0</v>
      </c>
      <c r="O2861" s="32">
        <f t="shared" si="289"/>
        <v>0</v>
      </c>
      <c r="P2861" s="32">
        <f t="shared" si="288"/>
        <v>0</v>
      </c>
      <c r="Q2861" s="32">
        <f t="shared" si="287"/>
        <v>0</v>
      </c>
      <c r="R2861" s="32">
        <f t="shared" si="286"/>
        <v>0</v>
      </c>
      <c r="S2861" s="32">
        <f t="shared" si="285"/>
        <v>0</v>
      </c>
    </row>
    <row r="2862" spans="1:19">
      <c r="B2862" s="5">
        <v>2013</v>
      </c>
      <c r="C2862" s="31">
        <v>0</v>
      </c>
      <c r="D2862" s="31">
        <v>0</v>
      </c>
      <c r="E2862" s="31">
        <v>0</v>
      </c>
      <c r="F2862" s="31">
        <v>0</v>
      </c>
      <c r="G2862" s="31">
        <v>0</v>
      </c>
      <c r="H2862" s="31">
        <v>0</v>
      </c>
      <c r="I2862" s="31">
        <v>0</v>
      </c>
      <c r="J2862" s="32">
        <v>0</v>
      </c>
      <c r="K2862" s="32">
        <v>0</v>
      </c>
      <c r="L2862" s="32">
        <v>0</v>
      </c>
      <c r="M2862" s="32">
        <v>0</v>
      </c>
      <c r="N2862" s="32">
        <v>0</v>
      </c>
      <c r="O2862" s="32">
        <f t="shared" si="289"/>
        <v>0</v>
      </c>
      <c r="P2862" s="32">
        <f t="shared" si="288"/>
        <v>0</v>
      </c>
      <c r="Q2862" s="32">
        <f t="shared" si="287"/>
        <v>0</v>
      </c>
      <c r="R2862" s="32">
        <f t="shared" si="286"/>
        <v>0</v>
      </c>
      <c r="S2862" s="32">
        <f t="shared" si="285"/>
        <v>0</v>
      </c>
    </row>
    <row r="2863" spans="1:19">
      <c r="B2863" s="5">
        <v>2012</v>
      </c>
      <c r="C2863" s="31">
        <v>0</v>
      </c>
      <c r="D2863" s="31">
        <v>0</v>
      </c>
      <c r="E2863" s="31">
        <v>0</v>
      </c>
      <c r="F2863" s="31">
        <v>0</v>
      </c>
      <c r="G2863" s="31">
        <v>0</v>
      </c>
      <c r="H2863" s="31">
        <v>0</v>
      </c>
      <c r="I2863" s="32">
        <v>0</v>
      </c>
      <c r="J2863" s="32">
        <v>0</v>
      </c>
      <c r="K2863" s="32">
        <v>0</v>
      </c>
      <c r="L2863" s="32">
        <v>0</v>
      </c>
      <c r="M2863" s="32">
        <v>0</v>
      </c>
      <c r="N2863" s="32">
        <v>0</v>
      </c>
      <c r="O2863" s="32">
        <f t="shared" si="289"/>
        <v>0</v>
      </c>
      <c r="P2863" s="32">
        <f t="shared" si="288"/>
        <v>0</v>
      </c>
      <c r="Q2863" s="32">
        <f t="shared" si="287"/>
        <v>0</v>
      </c>
      <c r="R2863" s="32">
        <f t="shared" si="286"/>
        <v>0</v>
      </c>
      <c r="S2863" s="32">
        <f t="shared" si="285"/>
        <v>0</v>
      </c>
    </row>
    <row r="2864" spans="1:19">
      <c r="B2864" s="5">
        <v>2011</v>
      </c>
      <c r="C2864" s="31">
        <v>0</v>
      </c>
      <c r="D2864" s="31">
        <v>0</v>
      </c>
      <c r="E2864" s="31">
        <v>0</v>
      </c>
      <c r="F2864" s="31">
        <v>0</v>
      </c>
      <c r="G2864" s="31">
        <v>0</v>
      </c>
      <c r="H2864" s="32">
        <v>15212.04</v>
      </c>
      <c r="I2864" s="32">
        <v>15212.04</v>
      </c>
      <c r="J2864" s="32">
        <v>15212.04</v>
      </c>
      <c r="K2864" s="32">
        <v>15212.04</v>
      </c>
      <c r="L2864" s="32">
        <v>15212.04</v>
      </c>
      <c r="M2864" s="32">
        <v>15212.04</v>
      </c>
      <c r="N2864" s="32">
        <v>15212.04</v>
      </c>
      <c r="O2864" s="32">
        <f t="shared" si="289"/>
        <v>15212.04</v>
      </c>
      <c r="P2864" s="32">
        <f t="shared" si="288"/>
        <v>15212.04</v>
      </c>
      <c r="Q2864" s="32">
        <f t="shared" si="287"/>
        <v>15212.04</v>
      </c>
      <c r="R2864" s="32">
        <f t="shared" si="286"/>
        <v>15212.04</v>
      </c>
      <c r="S2864" s="32">
        <f t="shared" si="285"/>
        <v>15212.04</v>
      </c>
    </row>
    <row r="2865" spans="2:19">
      <c r="B2865" s="5">
        <v>2010</v>
      </c>
      <c r="C2865" s="31">
        <v>0</v>
      </c>
      <c r="D2865" s="31">
        <v>0</v>
      </c>
      <c r="E2865" s="31">
        <v>0</v>
      </c>
      <c r="F2865" s="31">
        <v>0</v>
      </c>
      <c r="G2865" s="32">
        <v>0</v>
      </c>
      <c r="H2865" s="32">
        <v>0</v>
      </c>
      <c r="I2865" s="32">
        <v>0</v>
      </c>
      <c r="J2865" s="32">
        <v>0</v>
      </c>
      <c r="K2865" s="32">
        <v>0</v>
      </c>
      <c r="L2865" s="32">
        <v>0</v>
      </c>
      <c r="M2865" s="32">
        <v>0</v>
      </c>
      <c r="N2865" s="32">
        <v>0</v>
      </c>
      <c r="O2865" s="32">
        <f t="shared" si="289"/>
        <v>0</v>
      </c>
      <c r="P2865" s="32">
        <f t="shared" si="288"/>
        <v>0</v>
      </c>
      <c r="Q2865" s="32">
        <f t="shared" si="287"/>
        <v>0</v>
      </c>
      <c r="R2865" s="32">
        <f t="shared" si="286"/>
        <v>0</v>
      </c>
      <c r="S2865" s="32">
        <f t="shared" si="285"/>
        <v>0</v>
      </c>
    </row>
    <row r="2866" spans="2:19">
      <c r="B2866" s="5">
        <v>2009</v>
      </c>
      <c r="C2866" s="31">
        <v>0</v>
      </c>
      <c r="D2866" s="31">
        <v>0</v>
      </c>
      <c r="E2866" s="31">
        <v>0</v>
      </c>
      <c r="F2866" s="32">
        <v>768.02288849999991</v>
      </c>
      <c r="G2866" s="32">
        <v>768.02288849999991</v>
      </c>
      <c r="H2866" s="32">
        <v>768.02288849999991</v>
      </c>
      <c r="I2866" s="32">
        <v>768.02288849999991</v>
      </c>
      <c r="J2866" s="32">
        <v>768.02288849999991</v>
      </c>
      <c r="K2866" s="32">
        <v>768.02288849999991</v>
      </c>
      <c r="L2866" s="32">
        <v>768.02288849999991</v>
      </c>
      <c r="M2866" s="32">
        <v>768.02288849999991</v>
      </c>
      <c r="N2866" s="32">
        <v>768.02288849999991</v>
      </c>
      <c r="O2866" s="32">
        <f t="shared" si="289"/>
        <v>768.02288849999991</v>
      </c>
      <c r="P2866" s="32">
        <f t="shared" si="288"/>
        <v>768.02288849999991</v>
      </c>
      <c r="Q2866" s="32">
        <f t="shared" si="287"/>
        <v>768.02288849999991</v>
      </c>
      <c r="R2866" s="32">
        <f t="shared" si="286"/>
        <v>768.02288849999991</v>
      </c>
      <c r="S2866" s="32">
        <f t="shared" si="285"/>
        <v>768.02288849999991</v>
      </c>
    </row>
    <row r="2867" spans="2:19">
      <c r="B2867" s="5">
        <v>2008</v>
      </c>
      <c r="C2867" s="31">
        <v>0</v>
      </c>
      <c r="D2867" s="31">
        <v>0</v>
      </c>
      <c r="E2867" s="32">
        <v>0</v>
      </c>
      <c r="F2867" s="32">
        <v>0</v>
      </c>
      <c r="G2867" s="32">
        <v>0</v>
      </c>
      <c r="H2867" s="32">
        <v>0</v>
      </c>
      <c r="I2867" s="32">
        <v>0</v>
      </c>
      <c r="J2867" s="32">
        <v>0</v>
      </c>
      <c r="K2867" s="32">
        <v>0</v>
      </c>
      <c r="L2867" s="32">
        <v>0</v>
      </c>
      <c r="M2867" s="32">
        <v>0</v>
      </c>
      <c r="N2867" s="32">
        <v>0</v>
      </c>
      <c r="O2867" s="32">
        <f t="shared" si="289"/>
        <v>0</v>
      </c>
      <c r="P2867" s="32">
        <f t="shared" si="288"/>
        <v>0</v>
      </c>
      <c r="Q2867" s="32">
        <f t="shared" si="287"/>
        <v>0</v>
      </c>
      <c r="R2867" s="32">
        <f t="shared" si="286"/>
        <v>0</v>
      </c>
      <c r="S2867" s="32">
        <f t="shared" si="285"/>
        <v>0</v>
      </c>
    </row>
    <row r="2868" spans="2:19">
      <c r="B2868" s="5">
        <v>2007</v>
      </c>
      <c r="C2868" s="31">
        <v>0</v>
      </c>
      <c r="D2868" s="32">
        <v>22287.27</v>
      </c>
      <c r="E2868" s="32">
        <v>22287.27</v>
      </c>
      <c r="F2868" s="32">
        <v>22287.27</v>
      </c>
      <c r="G2868" s="32">
        <v>22287.27</v>
      </c>
      <c r="H2868" s="32">
        <v>22287.27</v>
      </c>
      <c r="I2868" s="32">
        <v>22287.27</v>
      </c>
      <c r="J2868" s="32">
        <v>22287.27</v>
      </c>
      <c r="K2868" s="32">
        <v>22287.27</v>
      </c>
      <c r="L2868" s="32">
        <v>22287.27</v>
      </c>
      <c r="M2868" s="32">
        <v>22287.27</v>
      </c>
      <c r="N2868" s="32">
        <v>22287.27</v>
      </c>
      <c r="O2868" s="32">
        <f t="shared" si="289"/>
        <v>22287.27</v>
      </c>
      <c r="P2868" s="32">
        <f t="shared" si="288"/>
        <v>22287.27</v>
      </c>
      <c r="Q2868" s="32">
        <f t="shared" si="287"/>
        <v>22287.27</v>
      </c>
      <c r="R2868" s="32">
        <f t="shared" si="286"/>
        <v>22287.27</v>
      </c>
      <c r="S2868" s="32">
        <f t="shared" si="285"/>
        <v>22287.27</v>
      </c>
    </row>
    <row r="2869" spans="2:19">
      <c r="B2869" s="5">
        <v>2006</v>
      </c>
      <c r="C2869" s="32">
        <v>29204.83</v>
      </c>
      <c r="D2869" s="32">
        <v>29204.83</v>
      </c>
      <c r="E2869" s="32">
        <v>29204.83</v>
      </c>
      <c r="F2869" s="32">
        <v>29204.83</v>
      </c>
      <c r="G2869" s="32">
        <v>29204.83</v>
      </c>
      <c r="H2869" s="32">
        <v>29204.83</v>
      </c>
      <c r="I2869" s="32">
        <v>29204.83</v>
      </c>
      <c r="J2869" s="32">
        <v>29204.83</v>
      </c>
      <c r="K2869" s="32">
        <v>29204.83</v>
      </c>
      <c r="L2869" s="32">
        <v>29204.83</v>
      </c>
      <c r="M2869" s="32">
        <v>29204.83</v>
      </c>
      <c r="N2869" s="32">
        <v>29204.83</v>
      </c>
      <c r="O2869" s="32">
        <f t="shared" si="289"/>
        <v>29204.83</v>
      </c>
      <c r="P2869" s="32">
        <f t="shared" si="288"/>
        <v>29204.83</v>
      </c>
      <c r="Q2869" s="32">
        <f t="shared" si="287"/>
        <v>29204.83</v>
      </c>
      <c r="R2869" s="32">
        <f t="shared" si="286"/>
        <v>29204.83</v>
      </c>
      <c r="S2869" s="32">
        <f t="shared" si="285"/>
        <v>29204.83</v>
      </c>
    </row>
    <row r="2870" spans="2:19">
      <c r="B2870" s="5">
        <v>2005</v>
      </c>
      <c r="C2870" s="32">
        <v>247179.96</v>
      </c>
      <c r="D2870" s="32">
        <v>247179.96</v>
      </c>
      <c r="E2870" s="32">
        <v>247179.96</v>
      </c>
      <c r="F2870" s="32">
        <v>247179.96</v>
      </c>
      <c r="G2870" s="32">
        <v>247179.96</v>
      </c>
      <c r="H2870" s="32">
        <v>247179.96</v>
      </c>
      <c r="I2870" s="32">
        <v>247179.96</v>
      </c>
      <c r="J2870" s="32">
        <v>247179.96</v>
      </c>
      <c r="K2870" s="32">
        <v>247179.96</v>
      </c>
      <c r="L2870" s="32">
        <v>247179.96</v>
      </c>
      <c r="M2870" s="32">
        <v>247179.96</v>
      </c>
      <c r="N2870" s="32">
        <v>247179.96</v>
      </c>
      <c r="O2870" s="32">
        <f t="shared" si="289"/>
        <v>247179.96</v>
      </c>
      <c r="P2870" s="32">
        <f t="shared" si="288"/>
        <v>247179.96</v>
      </c>
      <c r="Q2870" s="32">
        <f t="shared" si="287"/>
        <v>247179.96</v>
      </c>
      <c r="R2870" s="32">
        <f t="shared" si="286"/>
        <v>247179.96</v>
      </c>
      <c r="S2870" s="32">
        <f t="shared" si="285"/>
        <v>247179.96</v>
      </c>
    </row>
    <row r="2871" spans="2:19">
      <c r="B2871" s="5">
        <v>2004</v>
      </c>
      <c r="C2871" s="32">
        <v>0</v>
      </c>
      <c r="D2871" s="32">
        <v>0</v>
      </c>
      <c r="E2871" s="32">
        <v>0</v>
      </c>
      <c r="F2871" s="32">
        <v>0</v>
      </c>
      <c r="G2871" s="32">
        <v>0</v>
      </c>
      <c r="H2871" s="32">
        <v>0</v>
      </c>
      <c r="I2871" s="32">
        <v>0</v>
      </c>
      <c r="J2871" s="32">
        <v>0</v>
      </c>
      <c r="K2871" s="32">
        <v>0</v>
      </c>
      <c r="L2871" s="32">
        <v>0</v>
      </c>
      <c r="M2871" s="32">
        <v>0</v>
      </c>
      <c r="N2871" s="32">
        <v>0</v>
      </c>
      <c r="O2871" s="32">
        <f t="shared" si="289"/>
        <v>0</v>
      </c>
      <c r="P2871" s="32">
        <f t="shared" si="288"/>
        <v>0</v>
      </c>
      <c r="Q2871" s="32">
        <f t="shared" si="287"/>
        <v>0</v>
      </c>
      <c r="R2871" s="32">
        <f t="shared" si="286"/>
        <v>0</v>
      </c>
      <c r="S2871" s="32">
        <f t="shared" si="285"/>
        <v>0</v>
      </c>
    </row>
    <row r="2872" spans="2:19">
      <c r="B2872" s="5">
        <v>2003</v>
      </c>
      <c r="C2872" s="32">
        <v>0</v>
      </c>
      <c r="D2872" s="32">
        <v>0</v>
      </c>
      <c r="E2872" s="32">
        <v>0</v>
      </c>
      <c r="F2872" s="32">
        <v>0</v>
      </c>
      <c r="G2872" s="32">
        <v>0</v>
      </c>
      <c r="H2872" s="32">
        <v>0</v>
      </c>
      <c r="I2872" s="32">
        <v>0</v>
      </c>
      <c r="J2872" s="32">
        <v>0</v>
      </c>
      <c r="K2872" s="32">
        <v>0</v>
      </c>
      <c r="L2872" s="32">
        <v>0</v>
      </c>
      <c r="M2872" s="32">
        <v>0</v>
      </c>
      <c r="N2872" s="32">
        <v>0</v>
      </c>
      <c r="O2872" s="32">
        <f t="shared" si="289"/>
        <v>0</v>
      </c>
      <c r="P2872" s="32">
        <f t="shared" si="288"/>
        <v>0</v>
      </c>
      <c r="Q2872" s="32">
        <f t="shared" si="287"/>
        <v>0</v>
      </c>
      <c r="R2872" s="32">
        <f t="shared" si="286"/>
        <v>0</v>
      </c>
      <c r="S2872" s="32">
        <f t="shared" si="285"/>
        <v>0</v>
      </c>
    </row>
    <row r="2873" spans="2:19">
      <c r="B2873" s="5">
        <v>2002</v>
      </c>
      <c r="C2873" s="32">
        <v>0</v>
      </c>
      <c r="D2873" s="32">
        <v>0</v>
      </c>
      <c r="E2873" s="32">
        <v>0</v>
      </c>
      <c r="F2873" s="32">
        <v>0</v>
      </c>
      <c r="G2873" s="32">
        <v>0</v>
      </c>
      <c r="H2873" s="32">
        <v>0</v>
      </c>
      <c r="I2873" s="32">
        <v>0</v>
      </c>
      <c r="J2873" s="32">
        <v>0</v>
      </c>
      <c r="K2873" s="32">
        <v>0</v>
      </c>
      <c r="L2873" s="32">
        <v>0</v>
      </c>
      <c r="M2873" s="32">
        <v>0</v>
      </c>
      <c r="N2873" s="32">
        <v>0</v>
      </c>
      <c r="O2873" s="32">
        <f t="shared" si="289"/>
        <v>0</v>
      </c>
      <c r="P2873" s="32">
        <f t="shared" si="288"/>
        <v>0</v>
      </c>
      <c r="Q2873" s="32">
        <f t="shared" si="287"/>
        <v>0</v>
      </c>
      <c r="R2873" s="32">
        <f t="shared" si="286"/>
        <v>0</v>
      </c>
      <c r="S2873" s="32">
        <f t="shared" si="285"/>
        <v>0</v>
      </c>
    </row>
    <row r="2874" spans="2:19">
      <c r="B2874" s="5">
        <v>2001</v>
      </c>
      <c r="C2874" s="32">
        <v>0</v>
      </c>
      <c r="D2874" s="32">
        <v>0</v>
      </c>
      <c r="E2874" s="32">
        <v>0</v>
      </c>
      <c r="F2874" s="32">
        <v>0</v>
      </c>
      <c r="G2874" s="32">
        <v>0</v>
      </c>
      <c r="H2874" s="32">
        <v>0</v>
      </c>
      <c r="I2874" s="32">
        <v>0</v>
      </c>
      <c r="J2874" s="32">
        <v>0</v>
      </c>
      <c r="K2874" s="32">
        <v>0</v>
      </c>
      <c r="L2874" s="32">
        <v>0</v>
      </c>
      <c r="M2874" s="32">
        <v>0</v>
      </c>
      <c r="N2874" s="32">
        <v>0</v>
      </c>
      <c r="O2874" s="32">
        <f t="shared" si="289"/>
        <v>0</v>
      </c>
      <c r="P2874" s="32">
        <f t="shared" si="288"/>
        <v>0</v>
      </c>
      <c r="Q2874" s="32">
        <f t="shared" si="287"/>
        <v>0</v>
      </c>
      <c r="R2874" s="32">
        <f t="shared" si="286"/>
        <v>0</v>
      </c>
      <c r="S2874" s="32">
        <f t="shared" si="285"/>
        <v>0</v>
      </c>
    </row>
    <row r="2875" spans="2:19">
      <c r="B2875" s="5">
        <v>2000</v>
      </c>
      <c r="C2875" s="32">
        <v>0</v>
      </c>
      <c r="D2875" s="32">
        <v>0</v>
      </c>
      <c r="E2875" s="32">
        <v>0</v>
      </c>
      <c r="F2875" s="32">
        <v>0</v>
      </c>
      <c r="G2875" s="32">
        <v>0</v>
      </c>
      <c r="H2875" s="32">
        <v>0</v>
      </c>
      <c r="I2875" s="32">
        <v>0</v>
      </c>
      <c r="J2875" s="32">
        <v>0</v>
      </c>
      <c r="K2875" s="32">
        <v>0</v>
      </c>
      <c r="L2875" s="32">
        <v>0</v>
      </c>
      <c r="M2875" s="32">
        <v>0</v>
      </c>
      <c r="N2875" s="32">
        <v>0</v>
      </c>
      <c r="O2875" s="32">
        <f t="shared" si="289"/>
        <v>0</v>
      </c>
      <c r="P2875" s="32">
        <f t="shared" si="288"/>
        <v>0</v>
      </c>
      <c r="Q2875" s="32">
        <f t="shared" si="287"/>
        <v>0</v>
      </c>
      <c r="R2875" s="32">
        <f t="shared" si="286"/>
        <v>0</v>
      </c>
      <c r="S2875" s="32">
        <f t="shared" si="285"/>
        <v>0</v>
      </c>
    </row>
    <row r="2876" spans="2:19">
      <c r="B2876" s="5">
        <v>1999</v>
      </c>
      <c r="C2876" s="32">
        <v>0</v>
      </c>
      <c r="D2876" s="32">
        <v>0</v>
      </c>
      <c r="E2876" s="32">
        <v>0</v>
      </c>
      <c r="F2876" s="32">
        <v>0</v>
      </c>
      <c r="G2876" s="32">
        <v>0</v>
      </c>
      <c r="H2876" s="32">
        <v>0</v>
      </c>
      <c r="I2876" s="32">
        <v>0</v>
      </c>
      <c r="J2876" s="32">
        <v>0</v>
      </c>
      <c r="K2876" s="32">
        <v>0</v>
      </c>
      <c r="L2876" s="32">
        <v>0</v>
      </c>
      <c r="M2876" s="32">
        <v>0</v>
      </c>
      <c r="N2876" s="32">
        <v>0</v>
      </c>
      <c r="O2876" s="32">
        <f t="shared" si="289"/>
        <v>0</v>
      </c>
      <c r="P2876" s="32">
        <f t="shared" si="288"/>
        <v>0</v>
      </c>
      <c r="Q2876" s="32">
        <f t="shared" si="287"/>
        <v>0</v>
      </c>
      <c r="R2876" s="32">
        <f t="shared" si="286"/>
        <v>0</v>
      </c>
      <c r="S2876" s="32">
        <f t="shared" si="285"/>
        <v>0</v>
      </c>
    </row>
    <row r="2877" spans="2:19">
      <c r="B2877" s="5">
        <v>1998</v>
      </c>
      <c r="C2877" s="32">
        <v>0</v>
      </c>
      <c r="D2877" s="32">
        <v>0</v>
      </c>
      <c r="E2877" s="32">
        <v>0</v>
      </c>
      <c r="F2877" s="32">
        <v>0</v>
      </c>
      <c r="G2877" s="32">
        <v>0</v>
      </c>
      <c r="H2877" s="32">
        <v>0</v>
      </c>
      <c r="I2877" s="32">
        <v>0</v>
      </c>
      <c r="J2877" s="32">
        <v>0</v>
      </c>
      <c r="K2877" s="32">
        <v>0</v>
      </c>
      <c r="L2877" s="32">
        <v>0</v>
      </c>
      <c r="M2877" s="32">
        <v>0</v>
      </c>
      <c r="N2877" s="32">
        <v>0</v>
      </c>
      <c r="O2877" s="32">
        <f t="shared" si="289"/>
        <v>0</v>
      </c>
      <c r="P2877" s="32">
        <f t="shared" si="288"/>
        <v>0</v>
      </c>
      <c r="Q2877" s="32">
        <f t="shared" si="287"/>
        <v>0</v>
      </c>
      <c r="R2877" s="32">
        <f t="shared" si="286"/>
        <v>0</v>
      </c>
      <c r="S2877" s="32">
        <f t="shared" si="285"/>
        <v>0</v>
      </c>
    </row>
    <row r="2878" spans="2:19">
      <c r="B2878" s="5">
        <v>1997</v>
      </c>
      <c r="C2878" s="32">
        <v>0</v>
      </c>
      <c r="D2878" s="32">
        <v>0</v>
      </c>
      <c r="E2878" s="32">
        <v>0</v>
      </c>
      <c r="F2878" s="32">
        <v>0</v>
      </c>
      <c r="G2878" s="32">
        <v>0</v>
      </c>
      <c r="H2878" s="32">
        <v>0</v>
      </c>
      <c r="I2878" s="32">
        <v>0</v>
      </c>
      <c r="J2878" s="32">
        <v>0</v>
      </c>
      <c r="K2878" s="32">
        <v>0</v>
      </c>
      <c r="L2878" s="32">
        <v>0</v>
      </c>
      <c r="M2878" s="32">
        <v>0</v>
      </c>
      <c r="N2878" s="32">
        <v>0</v>
      </c>
      <c r="O2878" s="32">
        <f t="shared" si="289"/>
        <v>0</v>
      </c>
      <c r="P2878" s="32">
        <f t="shared" si="288"/>
        <v>0</v>
      </c>
      <c r="Q2878" s="32">
        <f t="shared" si="287"/>
        <v>0</v>
      </c>
      <c r="R2878" s="32">
        <f t="shared" si="286"/>
        <v>0</v>
      </c>
      <c r="S2878" s="32">
        <f t="shared" si="285"/>
        <v>0</v>
      </c>
    </row>
    <row r="2879" spans="2:19">
      <c r="B2879" s="5">
        <v>1996</v>
      </c>
      <c r="C2879" s="32">
        <v>31367.25</v>
      </c>
      <c r="D2879" s="32">
        <v>31367.25</v>
      </c>
      <c r="E2879" s="32">
        <v>31367.25</v>
      </c>
      <c r="F2879" s="32">
        <v>31367.25</v>
      </c>
      <c r="G2879" s="32">
        <v>31367.25</v>
      </c>
      <c r="H2879" s="32">
        <v>31367.25</v>
      </c>
      <c r="I2879" s="32">
        <v>31367.25</v>
      </c>
      <c r="J2879" s="32">
        <v>31367.25</v>
      </c>
      <c r="K2879" s="32">
        <v>31367.25</v>
      </c>
      <c r="L2879" s="32">
        <v>31367.25</v>
      </c>
      <c r="M2879" s="32">
        <v>31367.25</v>
      </c>
      <c r="N2879" s="32">
        <v>31367.25</v>
      </c>
      <c r="O2879" s="32">
        <f t="shared" si="289"/>
        <v>31367.25</v>
      </c>
      <c r="P2879" s="32">
        <f t="shared" si="288"/>
        <v>31367.25</v>
      </c>
      <c r="Q2879" s="32">
        <f t="shared" si="287"/>
        <v>31367.25</v>
      </c>
      <c r="R2879" s="32">
        <f t="shared" si="286"/>
        <v>31367.25</v>
      </c>
      <c r="S2879" s="32">
        <f t="shared" si="285"/>
        <v>31367.25</v>
      </c>
    </row>
    <row r="2880" spans="2:19">
      <c r="B2880" s="5">
        <v>1995</v>
      </c>
      <c r="C2880" s="32">
        <v>0</v>
      </c>
      <c r="D2880" s="32">
        <v>0</v>
      </c>
      <c r="E2880" s="32">
        <v>0</v>
      </c>
      <c r="F2880" s="32">
        <v>0</v>
      </c>
      <c r="G2880" s="32">
        <v>0</v>
      </c>
      <c r="H2880" s="32">
        <v>0</v>
      </c>
      <c r="I2880" s="32">
        <v>0</v>
      </c>
      <c r="J2880" s="32">
        <v>0</v>
      </c>
      <c r="K2880" s="32">
        <v>0</v>
      </c>
      <c r="L2880" s="32">
        <v>0</v>
      </c>
      <c r="M2880" s="32">
        <v>0</v>
      </c>
      <c r="N2880" s="32">
        <v>0</v>
      </c>
      <c r="O2880" s="32">
        <f t="shared" si="289"/>
        <v>0</v>
      </c>
      <c r="P2880" s="32">
        <f t="shared" si="288"/>
        <v>0</v>
      </c>
      <c r="Q2880" s="32">
        <f t="shared" si="287"/>
        <v>0</v>
      </c>
      <c r="R2880" s="32">
        <f t="shared" si="286"/>
        <v>0</v>
      </c>
      <c r="S2880" s="32">
        <f t="shared" si="285"/>
        <v>0</v>
      </c>
    </row>
    <row r="2881" spans="2:19">
      <c r="B2881" s="5">
        <v>1994</v>
      </c>
      <c r="C2881" s="32">
        <v>0</v>
      </c>
      <c r="D2881" s="32">
        <v>0</v>
      </c>
      <c r="E2881" s="32">
        <v>0</v>
      </c>
      <c r="F2881" s="32">
        <v>0</v>
      </c>
      <c r="G2881" s="32">
        <v>0</v>
      </c>
      <c r="H2881" s="32">
        <v>0</v>
      </c>
      <c r="I2881" s="32">
        <v>0</v>
      </c>
      <c r="J2881" s="32">
        <v>0</v>
      </c>
      <c r="K2881" s="32">
        <v>0</v>
      </c>
      <c r="L2881" s="32">
        <v>0</v>
      </c>
      <c r="M2881" s="32">
        <v>0</v>
      </c>
      <c r="N2881" s="32">
        <v>0</v>
      </c>
      <c r="O2881" s="32">
        <f t="shared" si="289"/>
        <v>0</v>
      </c>
      <c r="P2881" s="32">
        <f t="shared" si="288"/>
        <v>0</v>
      </c>
      <c r="Q2881" s="32">
        <f t="shared" si="287"/>
        <v>0</v>
      </c>
      <c r="R2881" s="32">
        <f t="shared" si="286"/>
        <v>0</v>
      </c>
      <c r="S2881" s="32">
        <f t="shared" si="285"/>
        <v>0</v>
      </c>
    </row>
    <row r="2882" spans="2:19">
      <c r="B2882" s="5">
        <v>1993</v>
      </c>
      <c r="C2882" s="32">
        <v>13689.33</v>
      </c>
      <c r="D2882" s="32">
        <v>13689.33</v>
      </c>
      <c r="E2882" s="32">
        <v>13689.33</v>
      </c>
      <c r="F2882" s="32">
        <v>13689.33</v>
      </c>
      <c r="G2882" s="32">
        <v>13689.33</v>
      </c>
      <c r="H2882" s="32">
        <v>13689.33</v>
      </c>
      <c r="I2882" s="32">
        <v>13689.33</v>
      </c>
      <c r="J2882" s="32">
        <v>13689.33</v>
      </c>
      <c r="K2882" s="32">
        <v>13689.33</v>
      </c>
      <c r="L2882" s="32">
        <v>13689.33</v>
      </c>
      <c r="M2882" s="32">
        <v>13689.33</v>
      </c>
      <c r="N2882" s="32">
        <v>13689.33</v>
      </c>
      <c r="O2882" s="32">
        <f t="shared" si="289"/>
        <v>13689.33</v>
      </c>
      <c r="P2882" s="32">
        <f t="shared" si="288"/>
        <v>13689.33</v>
      </c>
      <c r="Q2882" s="32">
        <f t="shared" si="287"/>
        <v>13689.33</v>
      </c>
      <c r="R2882" s="32">
        <f t="shared" si="286"/>
        <v>13689.33</v>
      </c>
      <c r="S2882" s="32">
        <f t="shared" si="285"/>
        <v>13689.33</v>
      </c>
    </row>
    <row r="2883" spans="2:19">
      <c r="B2883" s="5">
        <v>1992</v>
      </c>
      <c r="C2883" s="32">
        <v>0</v>
      </c>
      <c r="D2883" s="32">
        <v>0</v>
      </c>
      <c r="E2883" s="32">
        <v>0</v>
      </c>
      <c r="F2883" s="32">
        <v>0</v>
      </c>
      <c r="G2883" s="32">
        <v>0</v>
      </c>
      <c r="H2883" s="32">
        <v>0</v>
      </c>
      <c r="I2883" s="32">
        <v>0</v>
      </c>
      <c r="J2883" s="32">
        <v>0</v>
      </c>
      <c r="K2883" s="32">
        <v>0</v>
      </c>
      <c r="L2883" s="32">
        <v>0</v>
      </c>
      <c r="M2883" s="32">
        <v>0</v>
      </c>
      <c r="N2883" s="32">
        <v>0</v>
      </c>
      <c r="O2883" s="32">
        <f t="shared" si="289"/>
        <v>0</v>
      </c>
      <c r="P2883" s="32">
        <f t="shared" si="288"/>
        <v>0</v>
      </c>
      <c r="Q2883" s="32">
        <f t="shared" si="287"/>
        <v>0</v>
      </c>
      <c r="R2883" s="32">
        <f t="shared" si="286"/>
        <v>0</v>
      </c>
      <c r="S2883" s="32">
        <f t="shared" si="285"/>
        <v>0</v>
      </c>
    </row>
    <row r="2884" spans="2:19">
      <c r="B2884" s="5">
        <v>1991</v>
      </c>
      <c r="C2884" s="32">
        <v>0</v>
      </c>
      <c r="D2884" s="32">
        <v>0</v>
      </c>
      <c r="E2884" s="32">
        <v>0</v>
      </c>
      <c r="F2884" s="32">
        <v>0</v>
      </c>
      <c r="G2884" s="32">
        <v>0</v>
      </c>
      <c r="H2884" s="32">
        <v>0</v>
      </c>
      <c r="I2884" s="32">
        <v>0</v>
      </c>
      <c r="J2884" s="32">
        <v>0</v>
      </c>
      <c r="K2884" s="32">
        <v>0</v>
      </c>
      <c r="L2884" s="32">
        <v>0</v>
      </c>
      <c r="M2884" s="32">
        <v>0</v>
      </c>
      <c r="N2884" s="32">
        <v>0</v>
      </c>
      <c r="O2884" s="32">
        <f t="shared" si="289"/>
        <v>0</v>
      </c>
      <c r="P2884" s="32">
        <f t="shared" si="288"/>
        <v>0</v>
      </c>
      <c r="Q2884" s="32">
        <f t="shared" si="287"/>
        <v>0</v>
      </c>
      <c r="R2884" s="32">
        <f t="shared" si="286"/>
        <v>0</v>
      </c>
      <c r="S2884" s="32">
        <f t="shared" si="285"/>
        <v>0</v>
      </c>
    </row>
    <row r="2885" spans="2:19">
      <c r="B2885" s="5">
        <v>1990</v>
      </c>
      <c r="C2885" s="32">
        <v>0</v>
      </c>
      <c r="D2885" s="32">
        <v>0</v>
      </c>
      <c r="E2885" s="32">
        <v>0</v>
      </c>
      <c r="F2885" s="32">
        <v>0</v>
      </c>
      <c r="G2885" s="32">
        <v>0</v>
      </c>
      <c r="H2885" s="32">
        <v>0</v>
      </c>
      <c r="I2885" s="32">
        <v>0</v>
      </c>
      <c r="J2885" s="32">
        <v>0</v>
      </c>
      <c r="K2885" s="32">
        <v>0</v>
      </c>
      <c r="L2885" s="32">
        <v>0</v>
      </c>
      <c r="M2885" s="32">
        <v>0</v>
      </c>
      <c r="N2885" s="32">
        <v>0</v>
      </c>
      <c r="O2885" s="32">
        <f t="shared" si="289"/>
        <v>0</v>
      </c>
      <c r="P2885" s="32">
        <f t="shared" si="288"/>
        <v>0</v>
      </c>
      <c r="Q2885" s="32">
        <f t="shared" si="287"/>
        <v>0</v>
      </c>
      <c r="R2885" s="32">
        <f t="shared" si="286"/>
        <v>0</v>
      </c>
      <c r="S2885" s="32">
        <f t="shared" si="285"/>
        <v>0</v>
      </c>
    </row>
    <row r="2886" spans="2:19">
      <c r="B2886" s="5">
        <v>1989</v>
      </c>
      <c r="C2886" s="32">
        <v>0</v>
      </c>
      <c r="D2886" s="32">
        <v>0</v>
      </c>
      <c r="E2886" s="32">
        <v>0</v>
      </c>
      <c r="F2886" s="32">
        <v>0</v>
      </c>
      <c r="G2886" s="32">
        <v>0</v>
      </c>
      <c r="H2886" s="32">
        <v>0</v>
      </c>
      <c r="I2886" s="32">
        <v>0</v>
      </c>
      <c r="J2886" s="32">
        <v>0</v>
      </c>
      <c r="K2886" s="32">
        <v>0</v>
      </c>
      <c r="L2886" s="32">
        <v>0</v>
      </c>
      <c r="M2886" s="32">
        <v>0</v>
      </c>
      <c r="N2886" s="32">
        <v>0</v>
      </c>
      <c r="O2886" s="32">
        <f t="shared" si="289"/>
        <v>0</v>
      </c>
      <c r="P2886" s="32">
        <f t="shared" si="288"/>
        <v>0</v>
      </c>
      <c r="Q2886" s="32">
        <f t="shared" si="287"/>
        <v>0</v>
      </c>
      <c r="R2886" s="32">
        <f t="shared" si="286"/>
        <v>0</v>
      </c>
      <c r="S2886" s="32">
        <f t="shared" si="285"/>
        <v>0</v>
      </c>
    </row>
    <row r="2887" spans="2:19">
      <c r="B2887" s="5">
        <v>1988</v>
      </c>
      <c r="C2887" s="32">
        <v>0</v>
      </c>
      <c r="D2887" s="32">
        <v>0</v>
      </c>
      <c r="E2887" s="32">
        <v>0</v>
      </c>
      <c r="F2887" s="32">
        <v>0</v>
      </c>
      <c r="G2887" s="32">
        <v>0</v>
      </c>
      <c r="H2887" s="32">
        <v>0</v>
      </c>
      <c r="I2887" s="32">
        <v>0</v>
      </c>
      <c r="J2887" s="32">
        <v>0</v>
      </c>
      <c r="K2887" s="32">
        <v>0</v>
      </c>
      <c r="L2887" s="32">
        <v>0</v>
      </c>
      <c r="M2887" s="32">
        <v>0</v>
      </c>
      <c r="N2887" s="32">
        <v>0</v>
      </c>
      <c r="O2887" s="32">
        <f t="shared" si="289"/>
        <v>0</v>
      </c>
      <c r="P2887" s="32">
        <f t="shared" si="288"/>
        <v>0</v>
      </c>
      <c r="Q2887" s="32">
        <f t="shared" si="287"/>
        <v>0</v>
      </c>
      <c r="R2887" s="32">
        <f t="shared" si="286"/>
        <v>0</v>
      </c>
      <c r="S2887" s="32">
        <f t="shared" si="285"/>
        <v>0</v>
      </c>
    </row>
    <row r="2888" spans="2:19">
      <c r="B2888" s="5">
        <v>1987</v>
      </c>
      <c r="C2888" s="32">
        <v>0</v>
      </c>
      <c r="D2888" s="32">
        <v>0</v>
      </c>
      <c r="E2888" s="32">
        <v>0</v>
      </c>
      <c r="F2888" s="32">
        <v>0</v>
      </c>
      <c r="G2888" s="32">
        <v>0</v>
      </c>
      <c r="H2888" s="32">
        <v>0</v>
      </c>
      <c r="I2888" s="32">
        <v>0</v>
      </c>
      <c r="J2888" s="32">
        <v>0</v>
      </c>
      <c r="K2888" s="32">
        <v>0</v>
      </c>
      <c r="L2888" s="32">
        <v>0</v>
      </c>
      <c r="M2888" s="32">
        <v>0</v>
      </c>
      <c r="N2888" s="32">
        <v>0</v>
      </c>
      <c r="O2888" s="32">
        <f t="shared" si="289"/>
        <v>0</v>
      </c>
      <c r="P2888" s="32">
        <f t="shared" si="288"/>
        <v>0</v>
      </c>
      <c r="Q2888" s="32">
        <f t="shared" si="287"/>
        <v>0</v>
      </c>
      <c r="R2888" s="32">
        <f t="shared" si="286"/>
        <v>0</v>
      </c>
      <c r="S2888" s="32">
        <f t="shared" si="285"/>
        <v>0</v>
      </c>
    </row>
    <row r="2889" spans="2:19">
      <c r="B2889" s="5">
        <v>1986</v>
      </c>
      <c r="C2889" s="32">
        <v>0</v>
      </c>
      <c r="D2889" s="32">
        <v>0</v>
      </c>
      <c r="E2889" s="32">
        <v>0</v>
      </c>
      <c r="F2889" s="32">
        <v>0</v>
      </c>
      <c r="G2889" s="32">
        <v>0</v>
      </c>
      <c r="H2889" s="32">
        <v>0</v>
      </c>
      <c r="I2889" s="32">
        <v>0</v>
      </c>
      <c r="J2889" s="32">
        <v>0</v>
      </c>
      <c r="K2889" s="32">
        <v>0</v>
      </c>
      <c r="L2889" s="32">
        <v>0</v>
      </c>
      <c r="M2889" s="32">
        <v>0</v>
      </c>
      <c r="N2889" s="32">
        <v>0</v>
      </c>
      <c r="O2889" s="32">
        <f t="shared" si="289"/>
        <v>0</v>
      </c>
      <c r="P2889" s="32">
        <f t="shared" si="288"/>
        <v>0</v>
      </c>
      <c r="Q2889" s="32">
        <f t="shared" si="287"/>
        <v>0</v>
      </c>
      <c r="R2889" s="32">
        <f t="shared" si="286"/>
        <v>0</v>
      </c>
      <c r="S2889" s="32">
        <f t="shared" si="285"/>
        <v>0</v>
      </c>
    </row>
    <row r="2890" spans="2:19">
      <c r="B2890" s="5">
        <v>1985</v>
      </c>
      <c r="C2890" s="32">
        <v>0</v>
      </c>
      <c r="D2890" s="32">
        <v>0</v>
      </c>
      <c r="E2890" s="32">
        <v>0</v>
      </c>
      <c r="F2890" s="32">
        <v>0</v>
      </c>
      <c r="G2890" s="32">
        <v>0</v>
      </c>
      <c r="H2890" s="32">
        <v>0</v>
      </c>
      <c r="I2890" s="32">
        <v>0</v>
      </c>
      <c r="J2890" s="32">
        <v>0</v>
      </c>
      <c r="K2890" s="32">
        <v>0</v>
      </c>
      <c r="L2890" s="32">
        <v>0</v>
      </c>
      <c r="M2890" s="32">
        <v>0</v>
      </c>
      <c r="N2890" s="32">
        <v>0</v>
      </c>
      <c r="O2890" s="32">
        <f t="shared" si="289"/>
        <v>0</v>
      </c>
      <c r="P2890" s="32">
        <f t="shared" si="288"/>
        <v>0</v>
      </c>
      <c r="Q2890" s="32">
        <f t="shared" si="287"/>
        <v>0</v>
      </c>
      <c r="R2890" s="32">
        <f t="shared" si="286"/>
        <v>0</v>
      </c>
      <c r="S2890" s="32">
        <f t="shared" si="285"/>
        <v>0</v>
      </c>
    </row>
    <row r="2891" spans="2:19">
      <c r="B2891" s="5">
        <v>1984</v>
      </c>
      <c r="C2891" s="32">
        <v>0</v>
      </c>
      <c r="D2891" s="32">
        <v>0</v>
      </c>
      <c r="E2891" s="32">
        <v>0</v>
      </c>
      <c r="F2891" s="32">
        <v>0</v>
      </c>
      <c r="G2891" s="32">
        <v>0</v>
      </c>
      <c r="H2891" s="32">
        <v>0</v>
      </c>
      <c r="I2891" s="32">
        <v>0</v>
      </c>
      <c r="J2891" s="32">
        <v>0</v>
      </c>
      <c r="K2891" s="32">
        <v>0</v>
      </c>
      <c r="L2891" s="32">
        <v>0</v>
      </c>
      <c r="M2891" s="32">
        <v>0</v>
      </c>
      <c r="N2891" s="32">
        <v>0</v>
      </c>
      <c r="O2891" s="32">
        <f t="shared" si="289"/>
        <v>0</v>
      </c>
      <c r="P2891" s="32">
        <f t="shared" si="288"/>
        <v>0</v>
      </c>
      <c r="Q2891" s="32">
        <f t="shared" si="287"/>
        <v>0</v>
      </c>
      <c r="R2891" s="32">
        <f t="shared" si="286"/>
        <v>0</v>
      </c>
      <c r="S2891" s="32">
        <f t="shared" si="285"/>
        <v>0</v>
      </c>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f t="shared" si="289"/>
        <v>0</v>
      </c>
      <c r="P2892" s="32">
        <f t="shared" si="288"/>
        <v>0</v>
      </c>
      <c r="Q2892" s="32">
        <f t="shared" si="287"/>
        <v>0</v>
      </c>
      <c r="R2892" s="32">
        <f t="shared" si="286"/>
        <v>0</v>
      </c>
      <c r="S2892" s="32">
        <f t="shared" si="285"/>
        <v>0</v>
      </c>
    </row>
    <row r="2893" spans="2:19">
      <c r="B2893" s="5">
        <v>1982</v>
      </c>
      <c r="C2893" s="32">
        <v>0</v>
      </c>
      <c r="D2893" s="32">
        <v>0</v>
      </c>
      <c r="E2893" s="32">
        <v>0</v>
      </c>
      <c r="F2893" s="32">
        <v>0</v>
      </c>
      <c r="G2893" s="32">
        <v>0</v>
      </c>
      <c r="H2893" s="32">
        <v>0</v>
      </c>
      <c r="I2893" s="32">
        <v>0</v>
      </c>
      <c r="J2893" s="32">
        <v>0</v>
      </c>
      <c r="K2893" s="32">
        <v>0</v>
      </c>
      <c r="L2893" s="32">
        <v>0</v>
      </c>
      <c r="M2893" s="32">
        <v>0</v>
      </c>
      <c r="N2893" s="32">
        <v>0</v>
      </c>
      <c r="O2893" s="32">
        <f t="shared" si="289"/>
        <v>0</v>
      </c>
      <c r="P2893" s="32">
        <f t="shared" si="288"/>
        <v>0</v>
      </c>
      <c r="Q2893" s="32">
        <f t="shared" si="287"/>
        <v>0</v>
      </c>
      <c r="R2893" s="32">
        <f t="shared" si="286"/>
        <v>0</v>
      </c>
      <c r="S2893" s="32">
        <f t="shared" si="285"/>
        <v>0</v>
      </c>
    </row>
    <row r="2894" spans="2:19">
      <c r="B2894" s="5">
        <v>1981</v>
      </c>
      <c r="C2894" s="32">
        <v>0</v>
      </c>
      <c r="D2894" s="32">
        <v>0</v>
      </c>
      <c r="E2894" s="32">
        <v>0</v>
      </c>
      <c r="F2894" s="32">
        <v>0</v>
      </c>
      <c r="G2894" s="32">
        <v>0</v>
      </c>
      <c r="H2894" s="32">
        <v>0</v>
      </c>
      <c r="I2894" s="32">
        <v>0</v>
      </c>
      <c r="J2894" s="32">
        <v>0</v>
      </c>
      <c r="K2894" s="32">
        <v>0</v>
      </c>
      <c r="L2894" s="32">
        <v>0</v>
      </c>
      <c r="M2894" s="32">
        <v>0</v>
      </c>
      <c r="N2894" s="32">
        <v>0</v>
      </c>
      <c r="O2894" s="32">
        <f t="shared" si="289"/>
        <v>0</v>
      </c>
      <c r="P2894" s="32">
        <f t="shared" si="288"/>
        <v>0</v>
      </c>
      <c r="Q2894" s="32">
        <f t="shared" si="287"/>
        <v>0</v>
      </c>
      <c r="R2894" s="32">
        <f t="shared" si="286"/>
        <v>0</v>
      </c>
      <c r="S2894" s="32">
        <f t="shared" si="285"/>
        <v>0</v>
      </c>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f t="shared" si="289"/>
        <v>0</v>
      </c>
      <c r="P2895" s="32">
        <f t="shared" si="288"/>
        <v>0</v>
      </c>
      <c r="Q2895" s="32">
        <f t="shared" si="287"/>
        <v>0</v>
      </c>
      <c r="R2895" s="32">
        <f t="shared" si="286"/>
        <v>0</v>
      </c>
      <c r="S2895" s="32">
        <f t="shared" si="285"/>
        <v>0</v>
      </c>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f t="shared" si="289"/>
        <v>0</v>
      </c>
      <c r="P2896" s="32">
        <f t="shared" si="288"/>
        <v>0</v>
      </c>
      <c r="Q2896" s="32">
        <f t="shared" si="287"/>
        <v>0</v>
      </c>
      <c r="R2896" s="32">
        <f t="shared" si="286"/>
        <v>0</v>
      </c>
      <c r="S2896" s="32">
        <f t="shared" si="285"/>
        <v>0</v>
      </c>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f t="shared" si="289"/>
        <v>0</v>
      </c>
      <c r="P2897" s="32">
        <f t="shared" si="288"/>
        <v>0</v>
      </c>
      <c r="Q2897" s="32">
        <f t="shared" si="287"/>
        <v>0</v>
      </c>
      <c r="R2897" s="32">
        <f t="shared" si="286"/>
        <v>0</v>
      </c>
      <c r="S2897" s="32">
        <f t="shared" si="285"/>
        <v>0</v>
      </c>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f t="shared" si="289"/>
        <v>0</v>
      </c>
      <c r="P2898" s="32">
        <f t="shared" si="288"/>
        <v>0</v>
      </c>
      <c r="Q2898" s="32">
        <f t="shared" si="287"/>
        <v>0</v>
      </c>
      <c r="R2898" s="32">
        <f t="shared" si="286"/>
        <v>0</v>
      </c>
      <c r="S2898" s="32">
        <f t="shared" si="285"/>
        <v>0</v>
      </c>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f t="shared" si="289"/>
        <v>0</v>
      </c>
      <c r="P2899" s="32">
        <f t="shared" si="288"/>
        <v>0</v>
      </c>
      <c r="Q2899" s="32">
        <f t="shared" si="287"/>
        <v>0</v>
      </c>
      <c r="R2899" s="32">
        <f t="shared" si="286"/>
        <v>0</v>
      </c>
      <c r="S2899" s="32">
        <f t="shared" si="285"/>
        <v>0</v>
      </c>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f t="shared" si="289"/>
        <v>0</v>
      </c>
      <c r="P2900" s="32">
        <f t="shared" si="288"/>
        <v>0</v>
      </c>
      <c r="Q2900" s="32">
        <f t="shared" si="287"/>
        <v>0</v>
      </c>
      <c r="R2900" s="32">
        <f t="shared" si="286"/>
        <v>0</v>
      </c>
      <c r="S2900" s="32">
        <f t="shared" si="285"/>
        <v>0</v>
      </c>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f t="shared" si="289"/>
        <v>0</v>
      </c>
      <c r="P2901" s="32">
        <f t="shared" si="288"/>
        <v>0</v>
      </c>
      <c r="Q2901" s="32">
        <f t="shared" si="287"/>
        <v>0</v>
      </c>
      <c r="R2901" s="32">
        <f t="shared" si="286"/>
        <v>0</v>
      </c>
      <c r="S2901" s="32">
        <f t="shared" si="285"/>
        <v>0</v>
      </c>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f t="shared" si="289"/>
        <v>0</v>
      </c>
      <c r="P2902" s="32">
        <f t="shared" si="288"/>
        <v>0</v>
      </c>
      <c r="Q2902" s="32">
        <f t="shared" si="287"/>
        <v>0</v>
      </c>
      <c r="R2902" s="32">
        <f t="shared" si="286"/>
        <v>0</v>
      </c>
      <c r="S2902" s="32">
        <f t="shared" si="285"/>
        <v>0</v>
      </c>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f t="shared" si="289"/>
        <v>0</v>
      </c>
      <c r="P2903" s="32">
        <f t="shared" si="288"/>
        <v>0</v>
      </c>
      <c r="Q2903" s="32">
        <f t="shared" si="287"/>
        <v>0</v>
      </c>
      <c r="R2903" s="32">
        <f t="shared" si="286"/>
        <v>0</v>
      </c>
      <c r="S2903" s="32">
        <f t="shared" si="285"/>
        <v>0</v>
      </c>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f t="shared" si="289"/>
        <v>0</v>
      </c>
      <c r="P2904" s="32">
        <f t="shared" si="288"/>
        <v>0</v>
      </c>
      <c r="Q2904" s="32">
        <f t="shared" si="287"/>
        <v>0</v>
      </c>
      <c r="R2904" s="32">
        <f t="shared" si="286"/>
        <v>0</v>
      </c>
      <c r="S2904" s="32">
        <f t="shared" si="285"/>
        <v>0</v>
      </c>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f t="shared" si="289"/>
        <v>0</v>
      </c>
      <c r="P2905" s="32">
        <f t="shared" si="288"/>
        <v>0</v>
      </c>
      <c r="Q2905" s="32">
        <f t="shared" si="287"/>
        <v>0</v>
      </c>
      <c r="R2905" s="32">
        <f t="shared" si="286"/>
        <v>0</v>
      </c>
      <c r="S2905" s="32">
        <f t="shared" si="285"/>
        <v>0</v>
      </c>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f t="shared" si="289"/>
        <v>0</v>
      </c>
      <c r="P2906" s="32">
        <f t="shared" si="288"/>
        <v>0</v>
      </c>
      <c r="Q2906" s="32">
        <f t="shared" si="287"/>
        <v>0</v>
      </c>
      <c r="R2906" s="32">
        <f t="shared" si="286"/>
        <v>0</v>
      </c>
      <c r="S2906" s="32">
        <f t="shared" si="285"/>
        <v>0</v>
      </c>
    </row>
    <row r="2907" spans="2:19">
      <c r="B2907" s="5">
        <v>1968</v>
      </c>
      <c r="C2907" s="32">
        <v>0</v>
      </c>
      <c r="D2907" s="32">
        <v>0</v>
      </c>
      <c r="E2907" s="32">
        <v>0</v>
      </c>
      <c r="F2907" s="32">
        <v>0</v>
      </c>
      <c r="G2907" s="32">
        <v>0</v>
      </c>
      <c r="H2907" s="32">
        <v>0</v>
      </c>
      <c r="I2907" s="32">
        <v>0</v>
      </c>
      <c r="J2907" s="32">
        <v>0</v>
      </c>
      <c r="K2907" s="32">
        <v>0</v>
      </c>
      <c r="L2907" s="32">
        <v>0</v>
      </c>
      <c r="M2907" s="32">
        <v>0</v>
      </c>
      <c r="N2907" s="32">
        <v>0</v>
      </c>
      <c r="O2907" s="32">
        <f t="shared" si="289"/>
        <v>0</v>
      </c>
      <c r="P2907" s="32">
        <f t="shared" si="288"/>
        <v>0</v>
      </c>
      <c r="Q2907" s="32">
        <f t="shared" si="287"/>
        <v>0</v>
      </c>
      <c r="R2907" s="32">
        <f t="shared" si="286"/>
        <v>0</v>
      </c>
      <c r="S2907" s="32">
        <f t="shared" si="285"/>
        <v>0</v>
      </c>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f t="shared" si="289"/>
        <v>0</v>
      </c>
      <c r="P2908" s="32">
        <f t="shared" si="288"/>
        <v>0</v>
      </c>
      <c r="Q2908" s="32">
        <f t="shared" si="287"/>
        <v>0</v>
      </c>
      <c r="R2908" s="32">
        <f t="shared" si="286"/>
        <v>0</v>
      </c>
      <c r="S2908" s="32">
        <f t="shared" si="285"/>
        <v>0</v>
      </c>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f t="shared" si="289"/>
        <v>0</v>
      </c>
      <c r="P2909" s="32">
        <f t="shared" si="288"/>
        <v>0</v>
      </c>
      <c r="Q2909" s="32">
        <f t="shared" si="287"/>
        <v>0</v>
      </c>
      <c r="R2909" s="32">
        <f t="shared" si="286"/>
        <v>0</v>
      </c>
      <c r="S2909" s="32">
        <f t="shared" si="285"/>
        <v>0</v>
      </c>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f t="shared" si="289"/>
        <v>0</v>
      </c>
      <c r="P2910" s="32">
        <f t="shared" si="288"/>
        <v>0</v>
      </c>
      <c r="Q2910" s="32">
        <f t="shared" si="287"/>
        <v>0</v>
      </c>
      <c r="R2910" s="32">
        <f t="shared" si="286"/>
        <v>0</v>
      </c>
      <c r="S2910" s="32">
        <f t="shared" si="285"/>
        <v>0</v>
      </c>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f t="shared" si="289"/>
        <v>0</v>
      </c>
      <c r="P2911" s="32">
        <f t="shared" si="288"/>
        <v>0</v>
      </c>
      <c r="Q2911" s="32">
        <f t="shared" si="287"/>
        <v>0</v>
      </c>
      <c r="R2911" s="32">
        <f t="shared" si="286"/>
        <v>0</v>
      </c>
      <c r="S2911" s="32">
        <f t="shared" si="285"/>
        <v>0</v>
      </c>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f t="shared" si="289"/>
        <v>0</v>
      </c>
      <c r="P2912" s="32">
        <f t="shared" si="288"/>
        <v>0</v>
      </c>
      <c r="Q2912" s="32">
        <f t="shared" si="287"/>
        <v>0</v>
      </c>
      <c r="R2912" s="32">
        <f t="shared" si="286"/>
        <v>0</v>
      </c>
      <c r="S2912" s="32">
        <f t="shared" si="285"/>
        <v>0</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f t="shared" si="289"/>
        <v>0</v>
      </c>
      <c r="P2913" s="32">
        <f t="shared" si="288"/>
        <v>0</v>
      </c>
      <c r="Q2913" s="32">
        <f t="shared" si="287"/>
        <v>0</v>
      </c>
      <c r="R2913" s="32">
        <f t="shared" si="286"/>
        <v>0</v>
      </c>
      <c r="S2913" s="32">
        <f t="shared" si="285"/>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f t="shared" si="289"/>
        <v>0</v>
      </c>
      <c r="P2914" s="32">
        <f t="shared" si="288"/>
        <v>0</v>
      </c>
      <c r="Q2914" s="32">
        <f t="shared" si="287"/>
        <v>0</v>
      </c>
      <c r="R2914" s="32">
        <f t="shared" si="286"/>
        <v>0</v>
      </c>
      <c r="S2914" s="32">
        <f t="shared" si="285"/>
        <v>0</v>
      </c>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f t="shared" si="289"/>
        <v>0</v>
      </c>
      <c r="P2915" s="32">
        <f t="shared" si="288"/>
        <v>0</v>
      </c>
      <c r="Q2915" s="32">
        <f t="shared" si="287"/>
        <v>0</v>
      </c>
      <c r="R2915" s="32">
        <f t="shared" si="286"/>
        <v>0</v>
      </c>
      <c r="S2915" s="32">
        <f t="shared" si="285"/>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f t="shared" si="289"/>
        <v>0</v>
      </c>
      <c r="P2916" s="32">
        <f t="shared" si="288"/>
        <v>0</v>
      </c>
      <c r="Q2916" s="32">
        <f t="shared" si="287"/>
        <v>0</v>
      </c>
      <c r="R2916" s="32">
        <f t="shared" si="286"/>
        <v>0</v>
      </c>
      <c r="S2916" s="32">
        <f t="shared" si="285"/>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f t="shared" si="289"/>
        <v>0</v>
      </c>
      <c r="P2917" s="32">
        <f t="shared" si="288"/>
        <v>0</v>
      </c>
      <c r="Q2917" s="32">
        <f t="shared" si="287"/>
        <v>0</v>
      </c>
      <c r="R2917" s="32">
        <f t="shared" si="286"/>
        <v>0</v>
      </c>
      <c r="S2917" s="32">
        <f t="shared" si="285"/>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f t="shared" si="289"/>
        <v>0</v>
      </c>
      <c r="P2918" s="32">
        <f t="shared" si="288"/>
        <v>0</v>
      </c>
      <c r="Q2918" s="32">
        <f t="shared" si="287"/>
        <v>0</v>
      </c>
      <c r="R2918" s="32">
        <f t="shared" si="286"/>
        <v>0</v>
      </c>
      <c r="S2918" s="32">
        <f t="shared" si="286"/>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f t="shared" si="289"/>
        <v>0</v>
      </c>
      <c r="P2919" s="32">
        <f t="shared" si="288"/>
        <v>0</v>
      </c>
      <c r="Q2919" s="32">
        <f t="shared" si="287"/>
        <v>0</v>
      </c>
      <c r="R2919" s="32">
        <f t="shared" ref="R2919:S2945" si="290">Q2919</f>
        <v>0</v>
      </c>
      <c r="S2919" s="32">
        <f t="shared" si="290"/>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f t="shared" si="289"/>
        <v>0</v>
      </c>
      <c r="P2920" s="32">
        <f t="shared" si="288"/>
        <v>0</v>
      </c>
      <c r="Q2920" s="32">
        <f t="shared" ref="Q2920:Q2945" si="291">P2920</f>
        <v>0</v>
      </c>
      <c r="R2920" s="32">
        <f t="shared" si="290"/>
        <v>0</v>
      </c>
      <c r="S2920" s="32">
        <f t="shared" si="290"/>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f t="shared" si="289"/>
        <v>0</v>
      </c>
      <c r="P2921" s="32">
        <f t="shared" ref="P2921:P2945" si="292">O2921</f>
        <v>0</v>
      </c>
      <c r="Q2921" s="32">
        <f t="shared" si="291"/>
        <v>0</v>
      </c>
      <c r="R2921" s="32">
        <f t="shared" si="290"/>
        <v>0</v>
      </c>
      <c r="S2921" s="32">
        <f t="shared" si="290"/>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f t="shared" si="289"/>
        <v>0</v>
      </c>
      <c r="P2922" s="32">
        <f t="shared" si="292"/>
        <v>0</v>
      </c>
      <c r="Q2922" s="32">
        <f t="shared" si="291"/>
        <v>0</v>
      </c>
      <c r="R2922" s="32">
        <f t="shared" si="290"/>
        <v>0</v>
      </c>
      <c r="S2922" s="32">
        <f t="shared" si="290"/>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f t="shared" ref="O2923:O2945" si="293">N2923</f>
        <v>0</v>
      </c>
      <c r="P2923" s="32">
        <f t="shared" si="292"/>
        <v>0</v>
      </c>
      <c r="Q2923" s="32">
        <f t="shared" si="291"/>
        <v>0</v>
      </c>
      <c r="R2923" s="32">
        <f t="shared" si="290"/>
        <v>0</v>
      </c>
      <c r="S2923" s="32">
        <f t="shared" si="290"/>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f t="shared" si="293"/>
        <v>0</v>
      </c>
      <c r="P2924" s="32">
        <f t="shared" si="292"/>
        <v>0</v>
      </c>
      <c r="Q2924" s="32">
        <f t="shared" si="291"/>
        <v>0</v>
      </c>
      <c r="R2924" s="32">
        <f t="shared" si="290"/>
        <v>0</v>
      </c>
      <c r="S2924" s="32">
        <f t="shared" si="290"/>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f t="shared" si="293"/>
        <v>0</v>
      </c>
      <c r="P2925" s="32">
        <f t="shared" si="292"/>
        <v>0</v>
      </c>
      <c r="Q2925" s="32">
        <f t="shared" si="291"/>
        <v>0</v>
      </c>
      <c r="R2925" s="32">
        <f t="shared" si="290"/>
        <v>0</v>
      </c>
      <c r="S2925" s="32">
        <f t="shared" si="290"/>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f t="shared" si="293"/>
        <v>0</v>
      </c>
      <c r="P2926" s="32">
        <f t="shared" si="292"/>
        <v>0</v>
      </c>
      <c r="Q2926" s="32">
        <f t="shared" si="291"/>
        <v>0</v>
      </c>
      <c r="R2926" s="32">
        <f t="shared" si="290"/>
        <v>0</v>
      </c>
      <c r="S2926" s="32">
        <f t="shared" si="290"/>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f t="shared" si="293"/>
        <v>0</v>
      </c>
      <c r="P2927" s="32">
        <f t="shared" si="292"/>
        <v>0</v>
      </c>
      <c r="Q2927" s="32">
        <f t="shared" si="291"/>
        <v>0</v>
      </c>
      <c r="R2927" s="32">
        <f t="shared" si="290"/>
        <v>0</v>
      </c>
      <c r="S2927" s="32">
        <f t="shared" si="290"/>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f t="shared" si="293"/>
        <v>0</v>
      </c>
      <c r="P2928" s="32">
        <f t="shared" si="292"/>
        <v>0</v>
      </c>
      <c r="Q2928" s="32">
        <f t="shared" si="291"/>
        <v>0</v>
      </c>
      <c r="R2928" s="32">
        <f t="shared" si="290"/>
        <v>0</v>
      </c>
      <c r="S2928" s="32">
        <f t="shared" si="290"/>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f t="shared" si="293"/>
        <v>0</v>
      </c>
      <c r="P2929" s="32">
        <f t="shared" si="292"/>
        <v>0</v>
      </c>
      <c r="Q2929" s="32">
        <f t="shared" si="291"/>
        <v>0</v>
      </c>
      <c r="R2929" s="32">
        <f t="shared" si="290"/>
        <v>0</v>
      </c>
      <c r="S2929" s="32">
        <f t="shared" si="290"/>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f t="shared" si="293"/>
        <v>0</v>
      </c>
      <c r="P2930" s="32">
        <f t="shared" si="292"/>
        <v>0</v>
      </c>
      <c r="Q2930" s="32">
        <f t="shared" si="291"/>
        <v>0</v>
      </c>
      <c r="R2930" s="32">
        <f t="shared" si="290"/>
        <v>0</v>
      </c>
      <c r="S2930" s="32">
        <f t="shared" si="290"/>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f t="shared" si="293"/>
        <v>0</v>
      </c>
      <c r="P2931" s="32">
        <f t="shared" si="292"/>
        <v>0</v>
      </c>
      <c r="Q2931" s="32">
        <f t="shared" si="291"/>
        <v>0</v>
      </c>
      <c r="R2931" s="32">
        <f t="shared" si="290"/>
        <v>0</v>
      </c>
      <c r="S2931" s="32">
        <f t="shared" si="290"/>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f t="shared" si="293"/>
        <v>0</v>
      </c>
      <c r="P2932" s="32">
        <f t="shared" si="292"/>
        <v>0</v>
      </c>
      <c r="Q2932" s="32">
        <f t="shared" si="291"/>
        <v>0</v>
      </c>
      <c r="R2932" s="32">
        <f t="shared" si="290"/>
        <v>0</v>
      </c>
      <c r="S2932" s="32">
        <f t="shared" si="290"/>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f t="shared" si="293"/>
        <v>0</v>
      </c>
      <c r="P2933" s="32">
        <f t="shared" si="292"/>
        <v>0</v>
      </c>
      <c r="Q2933" s="32">
        <f t="shared" si="291"/>
        <v>0</v>
      </c>
      <c r="R2933" s="32">
        <f t="shared" si="290"/>
        <v>0</v>
      </c>
      <c r="S2933" s="32">
        <f t="shared" si="290"/>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f t="shared" si="293"/>
        <v>0</v>
      </c>
      <c r="P2934" s="32">
        <f t="shared" si="292"/>
        <v>0</v>
      </c>
      <c r="Q2934" s="32">
        <f t="shared" si="291"/>
        <v>0</v>
      </c>
      <c r="R2934" s="32">
        <f t="shared" si="290"/>
        <v>0</v>
      </c>
      <c r="S2934" s="32">
        <f t="shared" si="290"/>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f t="shared" si="293"/>
        <v>0</v>
      </c>
      <c r="P2935" s="32">
        <f t="shared" si="292"/>
        <v>0</v>
      </c>
      <c r="Q2935" s="32">
        <f t="shared" si="291"/>
        <v>0</v>
      </c>
      <c r="R2935" s="32">
        <f t="shared" si="290"/>
        <v>0</v>
      </c>
      <c r="S2935" s="32">
        <f t="shared" si="290"/>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f t="shared" si="293"/>
        <v>0</v>
      </c>
      <c r="P2936" s="32">
        <f t="shared" si="292"/>
        <v>0</v>
      </c>
      <c r="Q2936" s="32">
        <f t="shared" si="291"/>
        <v>0</v>
      </c>
      <c r="R2936" s="32">
        <f t="shared" si="290"/>
        <v>0</v>
      </c>
      <c r="S2936" s="32">
        <f t="shared" si="290"/>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f t="shared" si="293"/>
        <v>0</v>
      </c>
      <c r="P2937" s="32">
        <f t="shared" si="292"/>
        <v>0</v>
      </c>
      <c r="Q2937" s="32">
        <f t="shared" si="291"/>
        <v>0</v>
      </c>
      <c r="R2937" s="32">
        <f t="shared" si="290"/>
        <v>0</v>
      </c>
      <c r="S2937" s="32">
        <f t="shared" si="290"/>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f t="shared" si="293"/>
        <v>0</v>
      </c>
      <c r="P2938" s="32">
        <f t="shared" si="292"/>
        <v>0</v>
      </c>
      <c r="Q2938" s="32">
        <f t="shared" si="291"/>
        <v>0</v>
      </c>
      <c r="R2938" s="32">
        <f t="shared" si="290"/>
        <v>0</v>
      </c>
      <c r="S2938" s="32">
        <f t="shared" si="290"/>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f t="shared" si="293"/>
        <v>0</v>
      </c>
      <c r="P2939" s="32">
        <f t="shared" si="292"/>
        <v>0</v>
      </c>
      <c r="Q2939" s="32">
        <f t="shared" si="291"/>
        <v>0</v>
      </c>
      <c r="R2939" s="32">
        <f t="shared" si="290"/>
        <v>0</v>
      </c>
      <c r="S2939" s="32">
        <f t="shared" si="290"/>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f t="shared" si="293"/>
        <v>0</v>
      </c>
      <c r="P2940" s="32">
        <f t="shared" si="292"/>
        <v>0</v>
      </c>
      <c r="Q2940" s="32">
        <f t="shared" si="291"/>
        <v>0</v>
      </c>
      <c r="R2940" s="32">
        <f t="shared" si="290"/>
        <v>0</v>
      </c>
      <c r="S2940" s="32">
        <f t="shared" si="290"/>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f t="shared" si="293"/>
        <v>0</v>
      </c>
      <c r="P2941" s="32">
        <f t="shared" si="292"/>
        <v>0</v>
      </c>
      <c r="Q2941" s="32">
        <f t="shared" si="291"/>
        <v>0</v>
      </c>
      <c r="R2941" s="32">
        <f t="shared" si="290"/>
        <v>0</v>
      </c>
      <c r="S2941" s="32">
        <f t="shared" si="290"/>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f t="shared" si="293"/>
        <v>0</v>
      </c>
      <c r="P2942" s="32">
        <f t="shared" si="292"/>
        <v>0</v>
      </c>
      <c r="Q2942" s="32">
        <f t="shared" si="291"/>
        <v>0</v>
      </c>
      <c r="R2942" s="32">
        <f t="shared" si="290"/>
        <v>0</v>
      </c>
      <c r="S2942" s="32">
        <f t="shared" si="290"/>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f t="shared" si="293"/>
        <v>0</v>
      </c>
      <c r="P2943" s="32">
        <f t="shared" si="292"/>
        <v>0</v>
      </c>
      <c r="Q2943" s="32">
        <f t="shared" si="291"/>
        <v>0</v>
      </c>
      <c r="R2943" s="32">
        <f t="shared" si="290"/>
        <v>0</v>
      </c>
      <c r="S2943" s="32">
        <f t="shared" si="290"/>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f t="shared" si="293"/>
        <v>0</v>
      </c>
      <c r="P2944" s="32">
        <f t="shared" si="292"/>
        <v>0</v>
      </c>
      <c r="Q2944" s="32">
        <f t="shared" si="291"/>
        <v>0</v>
      </c>
      <c r="R2944" s="32">
        <f t="shared" si="290"/>
        <v>0</v>
      </c>
      <c r="S2944" s="32">
        <f t="shared" si="290"/>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f t="shared" si="293"/>
        <v>0</v>
      </c>
      <c r="P2945" s="32">
        <f t="shared" si="292"/>
        <v>0</v>
      </c>
      <c r="Q2945" s="32">
        <f t="shared" si="291"/>
        <v>0</v>
      </c>
      <c r="R2945" s="32">
        <f t="shared" si="290"/>
        <v>0</v>
      </c>
      <c r="S2945" s="32">
        <f t="shared" si="290"/>
        <v>0</v>
      </c>
    </row>
    <row r="2946" spans="1:19" ht="51">
      <c r="A2946" s="60" t="s">
        <v>226</v>
      </c>
      <c r="B2946" s="6" t="s">
        <v>196</v>
      </c>
      <c r="C2946" s="7">
        <f>SUM(C2869:C2945)</f>
        <v>321441.37</v>
      </c>
      <c r="D2946" s="7">
        <f>SUM(D2868:D2945)</f>
        <v>343728.64000000001</v>
      </c>
      <c r="E2946" s="7">
        <f>SUM(E2867:E2945)</f>
        <v>343728.64000000001</v>
      </c>
      <c r="F2946" s="7">
        <f>SUM(F2866:F2945)</f>
        <v>344496.66288850002</v>
      </c>
      <c r="G2946" s="7">
        <f>SUM(G2865:G2945)</f>
        <v>344496.66288850002</v>
      </c>
      <c r="H2946" s="7">
        <f>SUM(H2859:H2945)</f>
        <v>359708.7028885</v>
      </c>
      <c r="I2946" s="7">
        <f>SUM(I2859:I2945)</f>
        <v>359708.7028885</v>
      </c>
      <c r="J2946" s="7">
        <f t="shared" ref="J2946" si="294">SUM(J2859:J2945)</f>
        <v>359708.7028885</v>
      </c>
      <c r="K2946" s="7">
        <f>SUM(K2859:K2945)</f>
        <v>359708.7028885</v>
      </c>
      <c r="L2946" s="7">
        <f t="shared" ref="L2946" si="295">SUM(L2859:L2945)</f>
        <v>359708.7028885</v>
      </c>
      <c r="M2946" s="10">
        <f>SUM(M2859:M2945)</f>
        <v>359708.7028885</v>
      </c>
      <c r="N2946" s="10">
        <f>SUM(N2854:N2945)</f>
        <v>359708.7028885</v>
      </c>
      <c r="O2946" s="10">
        <f>SUM(O2854:O2945)</f>
        <v>359708.7028885</v>
      </c>
      <c r="P2946" s="10">
        <f>SUM(P2854:P2945)</f>
        <v>359708.7028885</v>
      </c>
      <c r="Q2946" s="10">
        <f>SUM(Q2854:Q2945)</f>
        <v>359818.67288849998</v>
      </c>
      <c r="R2946" s="10">
        <f>SUM(R2853:R2945)</f>
        <v>359818.67288849998</v>
      </c>
      <c r="S2946" s="10">
        <f>SUM(S2853:S2945)</f>
        <v>671187.67288849992</v>
      </c>
    </row>
    <row r="2947" spans="1:19">
      <c r="A2947" s="61"/>
      <c r="B2947" s="6"/>
      <c r="C2947" s="7"/>
      <c r="D2947" s="7"/>
      <c r="E2947" s="7"/>
      <c r="F2947" s="7"/>
      <c r="G2947" s="7"/>
      <c r="H2947" s="7"/>
      <c r="I2947" s="7"/>
      <c r="J2947" s="7"/>
      <c r="K2947" s="7"/>
      <c r="L2947" s="7"/>
      <c r="M2947" s="9"/>
    </row>
    <row r="2948" spans="1:19">
      <c r="A2948" s="62" t="s">
        <v>227</v>
      </c>
      <c r="B2948" s="5">
        <v>2022</v>
      </c>
      <c r="C2948" s="31"/>
      <c r="D2948" s="31"/>
      <c r="E2948" s="31"/>
      <c r="F2948" s="31"/>
      <c r="G2948" s="31"/>
      <c r="H2948" s="31"/>
      <c r="I2948" s="31"/>
      <c r="J2948" s="31"/>
      <c r="K2948" s="31"/>
      <c r="L2948" s="31"/>
      <c r="M2948" s="31"/>
      <c r="N2948" s="31"/>
      <c r="O2948" s="31"/>
      <c r="P2948" s="31"/>
      <c r="Q2948" s="31"/>
      <c r="R2948" s="59"/>
      <c r="S2948" s="32">
        <v>250062</v>
      </c>
    </row>
    <row r="2949" spans="1:19">
      <c r="A2949" s="33"/>
      <c r="B2949" s="5">
        <v>2021</v>
      </c>
      <c r="C2949" s="31"/>
      <c r="D2949" s="31"/>
      <c r="E2949" s="31"/>
      <c r="F2949" s="31"/>
      <c r="G2949" s="31"/>
      <c r="H2949" s="31"/>
      <c r="I2949" s="31"/>
      <c r="J2949" s="31"/>
      <c r="K2949" s="31"/>
      <c r="L2949" s="31"/>
      <c r="M2949" s="31"/>
      <c r="N2949" s="31"/>
      <c r="O2949" s="31"/>
      <c r="P2949" s="31"/>
      <c r="Q2949" s="31"/>
      <c r="R2949" s="32">
        <v>119267.31</v>
      </c>
      <c r="S2949" s="32">
        <f t="shared" ref="S2949:S3012" si="296">R2949</f>
        <v>119267.31</v>
      </c>
    </row>
    <row r="2950" spans="1:19">
      <c r="B2950" s="5">
        <v>2020</v>
      </c>
      <c r="C2950" s="31"/>
      <c r="D2950" s="31"/>
      <c r="E2950" s="31"/>
      <c r="F2950" s="31"/>
      <c r="G2950" s="31"/>
      <c r="H2950" s="31"/>
      <c r="I2950" s="31"/>
      <c r="J2950" s="31"/>
      <c r="K2950" s="31"/>
      <c r="L2950" s="31"/>
      <c r="M2950" s="31"/>
      <c r="N2950" s="31"/>
      <c r="O2950" s="31"/>
      <c r="P2950" s="31"/>
      <c r="Q2950" s="32">
        <v>97717.21</v>
      </c>
      <c r="R2950" s="32">
        <f t="shared" ref="R2950:S3013" si="297">Q2950</f>
        <v>97717.21</v>
      </c>
      <c r="S2950" s="32">
        <f t="shared" si="296"/>
        <v>97717.21</v>
      </c>
    </row>
    <row r="2951" spans="1:19">
      <c r="A2951" s="35"/>
      <c r="B2951" s="5">
        <v>2019</v>
      </c>
      <c r="C2951" s="31"/>
      <c r="D2951" s="31"/>
      <c r="E2951" s="31"/>
      <c r="F2951" s="31"/>
      <c r="G2951" s="31"/>
      <c r="H2951" s="31"/>
      <c r="I2951" s="31"/>
      <c r="J2951" s="31"/>
      <c r="K2951" s="31"/>
      <c r="L2951" s="31"/>
      <c r="M2951" s="31"/>
      <c r="N2951" s="31"/>
      <c r="O2951" s="31"/>
      <c r="P2951" s="32">
        <v>107629.18</v>
      </c>
      <c r="Q2951" s="32">
        <f t="shared" ref="Q2951:Q3014" si="298">P2951</f>
        <v>107629.18</v>
      </c>
      <c r="R2951" s="32">
        <f t="shared" si="297"/>
        <v>107629.18</v>
      </c>
      <c r="S2951" s="32">
        <f t="shared" si="296"/>
        <v>107629.18</v>
      </c>
    </row>
    <row r="2952" spans="1:19">
      <c r="A2952" s="35"/>
      <c r="B2952" s="5">
        <v>2018</v>
      </c>
      <c r="C2952" s="31"/>
      <c r="D2952" s="31"/>
      <c r="E2952" s="31"/>
      <c r="F2952" s="31"/>
      <c r="G2952" s="31"/>
      <c r="H2952" s="31"/>
      <c r="I2952" s="31"/>
      <c r="J2952" s="31"/>
      <c r="K2952" s="31"/>
      <c r="L2952" s="31"/>
      <c r="M2952" s="31"/>
      <c r="N2952" s="31"/>
      <c r="O2952" s="32">
        <v>90270.57</v>
      </c>
      <c r="P2952" s="32">
        <f t="shared" ref="P2952:P3015" si="299">O2952</f>
        <v>90270.57</v>
      </c>
      <c r="Q2952" s="32">
        <f t="shared" si="298"/>
        <v>90270.57</v>
      </c>
      <c r="R2952" s="32">
        <f t="shared" si="297"/>
        <v>90270.57</v>
      </c>
      <c r="S2952" s="32">
        <f t="shared" si="296"/>
        <v>90270.57</v>
      </c>
    </row>
    <row r="2953" spans="1:19">
      <c r="A2953" s="35"/>
      <c r="B2953" s="5">
        <v>2017</v>
      </c>
      <c r="C2953" s="31">
        <v>0</v>
      </c>
      <c r="D2953" s="31">
        <v>0</v>
      </c>
      <c r="E2953" s="31">
        <v>0</v>
      </c>
      <c r="F2953" s="31">
        <v>0</v>
      </c>
      <c r="G2953" s="31">
        <v>0</v>
      </c>
      <c r="H2953" s="31">
        <v>0</v>
      </c>
      <c r="I2953" s="31">
        <v>0</v>
      </c>
      <c r="J2953" s="31">
        <v>0</v>
      </c>
      <c r="K2953" s="31">
        <v>0</v>
      </c>
      <c r="L2953" s="31">
        <v>0</v>
      </c>
      <c r="M2953" s="31">
        <v>0</v>
      </c>
      <c r="N2953" s="32">
        <v>154029.24</v>
      </c>
      <c r="O2953" s="32">
        <f>N2953</f>
        <v>154029.24</v>
      </c>
      <c r="P2953" s="32">
        <f t="shared" si="299"/>
        <v>154029.24</v>
      </c>
      <c r="Q2953" s="32">
        <f t="shared" si="298"/>
        <v>154029.24</v>
      </c>
      <c r="R2953" s="32">
        <f t="shared" si="297"/>
        <v>154029.24</v>
      </c>
      <c r="S2953" s="32">
        <f t="shared" si="296"/>
        <v>154029.24</v>
      </c>
    </row>
    <row r="2954" spans="1:19">
      <c r="B2954" s="5">
        <v>2016</v>
      </c>
      <c r="C2954" s="31">
        <v>0</v>
      </c>
      <c r="D2954" s="31">
        <v>0</v>
      </c>
      <c r="E2954" s="31">
        <v>0</v>
      </c>
      <c r="F2954" s="31">
        <v>0</v>
      </c>
      <c r="G2954" s="31">
        <v>0</v>
      </c>
      <c r="H2954" s="31">
        <v>0</v>
      </c>
      <c r="I2954" s="31">
        <v>0</v>
      </c>
      <c r="J2954" s="31">
        <v>0</v>
      </c>
      <c r="K2954" s="31">
        <v>0</v>
      </c>
      <c r="L2954" s="31">
        <v>0</v>
      </c>
      <c r="M2954" s="32">
        <v>118676.21999999999</v>
      </c>
      <c r="N2954" s="32">
        <v>118676.21999999999</v>
      </c>
      <c r="O2954" s="32">
        <f t="shared" ref="O2954:O3017" si="300">N2954</f>
        <v>118676.21999999999</v>
      </c>
      <c r="P2954" s="32">
        <f t="shared" si="299"/>
        <v>118676.21999999999</v>
      </c>
      <c r="Q2954" s="32">
        <f t="shared" si="298"/>
        <v>118676.21999999999</v>
      </c>
      <c r="R2954" s="32">
        <f t="shared" si="297"/>
        <v>118676.21999999999</v>
      </c>
      <c r="S2954" s="32">
        <f t="shared" si="296"/>
        <v>118676.21999999999</v>
      </c>
    </row>
    <row r="2955" spans="1:19">
      <c r="B2955" s="5">
        <v>2015</v>
      </c>
      <c r="C2955" s="31">
        <v>0</v>
      </c>
      <c r="D2955" s="31">
        <v>0</v>
      </c>
      <c r="E2955" s="31">
        <v>0</v>
      </c>
      <c r="F2955" s="31">
        <v>0</v>
      </c>
      <c r="G2955" s="31">
        <v>0</v>
      </c>
      <c r="H2955" s="31">
        <v>0</v>
      </c>
      <c r="I2955" s="31">
        <v>0</v>
      </c>
      <c r="J2955" s="31">
        <v>0</v>
      </c>
      <c r="K2955" s="31">
        <v>0</v>
      </c>
      <c r="L2955" s="32">
        <v>78404.659999999989</v>
      </c>
      <c r="M2955" s="32">
        <v>78404.659999999989</v>
      </c>
      <c r="N2955" s="32">
        <v>78404.659999999989</v>
      </c>
      <c r="O2955" s="32">
        <f t="shared" si="300"/>
        <v>78404.659999999989</v>
      </c>
      <c r="P2955" s="32">
        <f t="shared" si="299"/>
        <v>78404.659999999989</v>
      </c>
      <c r="Q2955" s="32">
        <f t="shared" si="298"/>
        <v>78404.659999999989</v>
      </c>
      <c r="R2955" s="32">
        <f t="shared" si="297"/>
        <v>78404.659999999989</v>
      </c>
      <c r="S2955" s="32">
        <f t="shared" si="296"/>
        <v>78404.659999999989</v>
      </c>
    </row>
    <row r="2956" spans="1:19">
      <c r="B2956" s="5">
        <v>2014</v>
      </c>
      <c r="C2956" s="31">
        <v>0</v>
      </c>
      <c r="D2956" s="31">
        <v>0</v>
      </c>
      <c r="E2956" s="31">
        <v>0</v>
      </c>
      <c r="F2956" s="31">
        <v>0</v>
      </c>
      <c r="G2956" s="31">
        <v>0</v>
      </c>
      <c r="H2956" s="31">
        <v>0</v>
      </c>
      <c r="I2956" s="31">
        <v>0</v>
      </c>
      <c r="J2956" s="31">
        <v>0</v>
      </c>
      <c r="K2956" s="32">
        <v>103916.26</v>
      </c>
      <c r="L2956" s="32">
        <v>103916.26</v>
      </c>
      <c r="M2956" s="32">
        <v>103916.26</v>
      </c>
      <c r="N2956" s="32">
        <v>103916.26</v>
      </c>
      <c r="O2956" s="32">
        <f t="shared" si="300"/>
        <v>103916.26</v>
      </c>
      <c r="P2956" s="32">
        <f t="shared" si="299"/>
        <v>103916.26</v>
      </c>
      <c r="Q2956" s="32">
        <f t="shared" si="298"/>
        <v>103916.26</v>
      </c>
      <c r="R2956" s="32">
        <f t="shared" si="297"/>
        <v>103916.26</v>
      </c>
      <c r="S2956" s="32">
        <f t="shared" si="296"/>
        <v>103916.26</v>
      </c>
    </row>
    <row r="2957" spans="1:19">
      <c r="B2957" s="5">
        <v>2013</v>
      </c>
      <c r="C2957" s="31">
        <v>0</v>
      </c>
      <c r="D2957" s="31">
        <v>0</v>
      </c>
      <c r="E2957" s="31">
        <v>0</v>
      </c>
      <c r="F2957" s="31">
        <v>0</v>
      </c>
      <c r="G2957" s="31">
        <v>0</v>
      </c>
      <c r="H2957" s="31">
        <v>0</v>
      </c>
      <c r="I2957" s="31">
        <v>0</v>
      </c>
      <c r="J2957" s="32">
        <v>45792.240000000005</v>
      </c>
      <c r="K2957" s="32">
        <v>45792.240000000005</v>
      </c>
      <c r="L2957" s="32">
        <v>40163.840000000004</v>
      </c>
      <c r="M2957" s="32">
        <v>40163.840000000004</v>
      </c>
      <c r="N2957" s="32">
        <v>40163.840000000004</v>
      </c>
      <c r="O2957" s="32">
        <f t="shared" si="300"/>
        <v>40163.840000000004</v>
      </c>
      <c r="P2957" s="32">
        <f t="shared" si="299"/>
        <v>40163.840000000004</v>
      </c>
      <c r="Q2957" s="32">
        <f t="shared" si="298"/>
        <v>40163.840000000004</v>
      </c>
      <c r="R2957" s="32">
        <f t="shared" si="297"/>
        <v>40163.840000000004</v>
      </c>
      <c r="S2957" s="32">
        <f t="shared" si="296"/>
        <v>40163.840000000004</v>
      </c>
    </row>
    <row r="2958" spans="1:19">
      <c r="B2958" s="5">
        <v>2012</v>
      </c>
      <c r="C2958" s="31">
        <v>0</v>
      </c>
      <c r="D2958" s="31">
        <v>0</v>
      </c>
      <c r="E2958" s="31">
        <v>0</v>
      </c>
      <c r="F2958" s="31">
        <v>0</v>
      </c>
      <c r="G2958" s="31">
        <v>0</v>
      </c>
      <c r="H2958" s="31">
        <v>0</v>
      </c>
      <c r="I2958" s="32">
        <v>61185.55</v>
      </c>
      <c r="J2958" s="32">
        <v>61185.55</v>
      </c>
      <c r="K2958" s="32">
        <v>61185.55</v>
      </c>
      <c r="L2958" s="32">
        <v>61185.55</v>
      </c>
      <c r="M2958" s="32">
        <v>61185.55</v>
      </c>
      <c r="N2958" s="32">
        <v>61185.55</v>
      </c>
      <c r="O2958" s="32">
        <f t="shared" si="300"/>
        <v>61185.55</v>
      </c>
      <c r="P2958" s="32">
        <f t="shared" si="299"/>
        <v>61185.55</v>
      </c>
      <c r="Q2958" s="32">
        <f t="shared" si="298"/>
        <v>61185.55</v>
      </c>
      <c r="R2958" s="32">
        <f t="shared" si="297"/>
        <v>61185.55</v>
      </c>
      <c r="S2958" s="32">
        <f t="shared" si="296"/>
        <v>61185.55</v>
      </c>
    </row>
    <row r="2959" spans="1:19">
      <c r="B2959" s="5">
        <v>2011</v>
      </c>
      <c r="C2959" s="31">
        <v>0</v>
      </c>
      <c r="D2959" s="31">
        <v>0</v>
      </c>
      <c r="E2959" s="31">
        <v>0</v>
      </c>
      <c r="F2959" s="31">
        <v>0</v>
      </c>
      <c r="G2959" s="31">
        <v>0</v>
      </c>
      <c r="H2959" s="32">
        <v>90582.090000000026</v>
      </c>
      <c r="I2959" s="32">
        <v>90582.090000000026</v>
      </c>
      <c r="J2959" s="32">
        <v>90582.090000000026</v>
      </c>
      <c r="K2959" s="32">
        <v>90582.090000000026</v>
      </c>
      <c r="L2959" s="32">
        <v>90582.090000000026</v>
      </c>
      <c r="M2959" s="32">
        <v>90582.090000000026</v>
      </c>
      <c r="N2959" s="32">
        <v>90582.090000000026</v>
      </c>
      <c r="O2959" s="32">
        <f t="shared" si="300"/>
        <v>90582.090000000026</v>
      </c>
      <c r="P2959" s="32">
        <f t="shared" si="299"/>
        <v>90582.090000000026</v>
      </c>
      <c r="Q2959" s="32">
        <f t="shared" si="298"/>
        <v>90582.090000000026</v>
      </c>
      <c r="R2959" s="32">
        <f t="shared" si="297"/>
        <v>90582.090000000026</v>
      </c>
      <c r="S2959" s="32">
        <f t="shared" si="296"/>
        <v>90582.090000000026</v>
      </c>
    </row>
    <row r="2960" spans="1:19">
      <c r="B2960" s="5">
        <v>2010</v>
      </c>
      <c r="C2960" s="31">
        <v>0</v>
      </c>
      <c r="D2960" s="31">
        <v>0</v>
      </c>
      <c r="E2960" s="31">
        <v>0</v>
      </c>
      <c r="F2960" s="31">
        <v>0</v>
      </c>
      <c r="G2960" s="32">
        <v>33785.189999999995</v>
      </c>
      <c r="H2960" s="32">
        <v>33785.189999999995</v>
      </c>
      <c r="I2960" s="32">
        <v>33785.189999999995</v>
      </c>
      <c r="J2960" s="32">
        <v>33785.189999999995</v>
      </c>
      <c r="K2960" s="32">
        <v>33785.189999999995</v>
      </c>
      <c r="L2960" s="32">
        <v>33785.189999999995</v>
      </c>
      <c r="M2960" s="32">
        <v>33785.189999999995</v>
      </c>
      <c r="N2960" s="32">
        <v>33785.189999999995</v>
      </c>
      <c r="O2960" s="32">
        <f t="shared" si="300"/>
        <v>33785.189999999995</v>
      </c>
      <c r="P2960" s="32">
        <f t="shared" si="299"/>
        <v>33785.189999999995</v>
      </c>
      <c r="Q2960" s="32">
        <f t="shared" si="298"/>
        <v>33785.189999999995</v>
      </c>
      <c r="R2960" s="32">
        <f t="shared" si="297"/>
        <v>33785.189999999995</v>
      </c>
      <c r="S2960" s="32">
        <f t="shared" si="296"/>
        <v>33785.189999999995</v>
      </c>
    </row>
    <row r="2961" spans="2:19">
      <c r="B2961" s="5">
        <v>2009</v>
      </c>
      <c r="C2961" s="31">
        <v>0</v>
      </c>
      <c r="D2961" s="31">
        <v>0</v>
      </c>
      <c r="E2961" s="31">
        <v>0</v>
      </c>
      <c r="F2961" s="32">
        <v>112049.85000000003</v>
      </c>
      <c r="G2961" s="32">
        <v>112049.85000000003</v>
      </c>
      <c r="H2961" s="32">
        <v>112049.85000000003</v>
      </c>
      <c r="I2961" s="32">
        <v>112049.85000000003</v>
      </c>
      <c r="J2961" s="32">
        <v>112049.85000000003</v>
      </c>
      <c r="K2961" s="32">
        <v>112049.85000000003</v>
      </c>
      <c r="L2961" s="32">
        <v>87203.280000000028</v>
      </c>
      <c r="M2961" s="32">
        <v>87203.280000000028</v>
      </c>
      <c r="N2961" s="32">
        <v>87203.280000000028</v>
      </c>
      <c r="O2961" s="32">
        <f t="shared" si="300"/>
        <v>87203.280000000028</v>
      </c>
      <c r="P2961" s="32">
        <f t="shared" si="299"/>
        <v>87203.280000000028</v>
      </c>
      <c r="Q2961" s="32">
        <f t="shared" si="298"/>
        <v>87203.280000000028</v>
      </c>
      <c r="R2961" s="32">
        <f t="shared" si="297"/>
        <v>87203.280000000028</v>
      </c>
      <c r="S2961" s="32">
        <f t="shared" si="296"/>
        <v>87203.280000000028</v>
      </c>
    </row>
    <row r="2962" spans="2:19">
      <c r="B2962" s="5">
        <v>2008</v>
      </c>
      <c r="C2962" s="31">
        <v>0</v>
      </c>
      <c r="D2962" s="31">
        <v>0</v>
      </c>
      <c r="E2962" s="32">
        <v>164071.35999999999</v>
      </c>
      <c r="F2962" s="32">
        <v>164071.35999999999</v>
      </c>
      <c r="G2962" s="32">
        <v>164071.35999999999</v>
      </c>
      <c r="H2962" s="32">
        <v>164071.35999999999</v>
      </c>
      <c r="I2962" s="32">
        <v>164071.35999999999</v>
      </c>
      <c r="J2962" s="32">
        <v>164071.35999999999</v>
      </c>
      <c r="K2962" s="32">
        <v>164071.35999999999</v>
      </c>
      <c r="L2962" s="32">
        <v>164071.35999999999</v>
      </c>
      <c r="M2962" s="32">
        <v>164071.35999999999</v>
      </c>
      <c r="N2962" s="32">
        <v>164071.35999999999</v>
      </c>
      <c r="O2962" s="32">
        <f t="shared" si="300"/>
        <v>164071.35999999999</v>
      </c>
      <c r="P2962" s="32">
        <f t="shared" si="299"/>
        <v>164071.35999999999</v>
      </c>
      <c r="Q2962" s="32">
        <f t="shared" si="298"/>
        <v>164071.35999999999</v>
      </c>
      <c r="R2962" s="32">
        <f t="shared" si="297"/>
        <v>164071.35999999999</v>
      </c>
      <c r="S2962" s="32">
        <f t="shared" si="296"/>
        <v>164071.35999999999</v>
      </c>
    </row>
    <row r="2963" spans="2:19">
      <c r="B2963" s="5">
        <v>2007</v>
      </c>
      <c r="C2963" s="31">
        <v>0</v>
      </c>
      <c r="D2963" s="32">
        <v>93291.53</v>
      </c>
      <c r="E2963" s="32">
        <v>93291.53</v>
      </c>
      <c r="F2963" s="32">
        <v>93291.53</v>
      </c>
      <c r="G2963" s="32">
        <v>93291.53</v>
      </c>
      <c r="H2963" s="32">
        <v>93291.53</v>
      </c>
      <c r="I2963" s="32">
        <v>93291.53</v>
      </c>
      <c r="J2963" s="32">
        <v>93291.53</v>
      </c>
      <c r="K2963" s="32">
        <v>93291.53</v>
      </c>
      <c r="L2963" s="32">
        <v>93291.53</v>
      </c>
      <c r="M2963" s="32">
        <v>93291.53</v>
      </c>
      <c r="N2963" s="32">
        <v>93291.53</v>
      </c>
      <c r="O2963" s="32">
        <f t="shared" si="300"/>
        <v>93291.53</v>
      </c>
      <c r="P2963" s="32">
        <f t="shared" si="299"/>
        <v>93291.53</v>
      </c>
      <c r="Q2963" s="32">
        <f t="shared" si="298"/>
        <v>93291.53</v>
      </c>
      <c r="R2963" s="32">
        <f t="shared" si="297"/>
        <v>93291.53</v>
      </c>
      <c r="S2963" s="32">
        <f t="shared" si="296"/>
        <v>93291.53</v>
      </c>
    </row>
    <row r="2964" spans="2:19">
      <c r="B2964" s="5">
        <v>2006</v>
      </c>
      <c r="C2964" s="32">
        <v>144774.34</v>
      </c>
      <c r="D2964" s="32">
        <v>144774.34</v>
      </c>
      <c r="E2964" s="32">
        <v>144774.34</v>
      </c>
      <c r="F2964" s="32">
        <v>144774.34</v>
      </c>
      <c r="G2964" s="32">
        <v>144774.34</v>
      </c>
      <c r="H2964" s="32">
        <v>144774.34</v>
      </c>
      <c r="I2964" s="32">
        <v>144774.34</v>
      </c>
      <c r="J2964" s="32">
        <v>144774.34</v>
      </c>
      <c r="K2964" s="32">
        <v>144774.34</v>
      </c>
      <c r="L2964" s="32">
        <v>144774.34</v>
      </c>
      <c r="M2964" s="32">
        <v>144774.34</v>
      </c>
      <c r="N2964" s="32">
        <v>144774.34</v>
      </c>
      <c r="O2964" s="32">
        <f t="shared" si="300"/>
        <v>144774.34</v>
      </c>
      <c r="P2964" s="32">
        <f t="shared" si="299"/>
        <v>144774.34</v>
      </c>
      <c r="Q2964" s="32">
        <f t="shared" si="298"/>
        <v>144774.34</v>
      </c>
      <c r="R2964" s="32">
        <f t="shared" si="297"/>
        <v>144774.34</v>
      </c>
      <c r="S2964" s="32">
        <f t="shared" si="296"/>
        <v>144774.34</v>
      </c>
    </row>
    <row r="2965" spans="2:19">
      <c r="B2965" s="5">
        <v>2005</v>
      </c>
      <c r="C2965" s="32">
        <v>101087.05</v>
      </c>
      <c r="D2965" s="32">
        <v>101087.05</v>
      </c>
      <c r="E2965" s="32">
        <v>101087.05</v>
      </c>
      <c r="F2965" s="32">
        <v>101087.05</v>
      </c>
      <c r="G2965" s="32">
        <v>101087.05</v>
      </c>
      <c r="H2965" s="32">
        <v>101087.05</v>
      </c>
      <c r="I2965" s="32">
        <v>101087.05</v>
      </c>
      <c r="J2965" s="32">
        <v>101087.05</v>
      </c>
      <c r="K2965" s="32">
        <v>101087.05</v>
      </c>
      <c r="L2965" s="32">
        <v>101087.05</v>
      </c>
      <c r="M2965" s="32">
        <v>101087.05</v>
      </c>
      <c r="N2965" s="32">
        <v>101087.05</v>
      </c>
      <c r="O2965" s="32">
        <f t="shared" si="300"/>
        <v>101087.05</v>
      </c>
      <c r="P2965" s="32">
        <f t="shared" si="299"/>
        <v>101087.05</v>
      </c>
      <c r="Q2965" s="32">
        <f t="shared" si="298"/>
        <v>101087.05</v>
      </c>
      <c r="R2965" s="32">
        <f t="shared" si="297"/>
        <v>101087.05</v>
      </c>
      <c r="S2965" s="32">
        <f t="shared" si="296"/>
        <v>101087.05</v>
      </c>
    </row>
    <row r="2966" spans="2:19">
      <c r="B2966" s="5">
        <v>2004</v>
      </c>
      <c r="C2966" s="32">
        <v>184201.66</v>
      </c>
      <c r="D2966" s="32">
        <v>184201.66</v>
      </c>
      <c r="E2966" s="32">
        <v>184201.66</v>
      </c>
      <c r="F2966" s="32">
        <v>184201.66</v>
      </c>
      <c r="G2966" s="32">
        <v>184201.66</v>
      </c>
      <c r="H2966" s="32">
        <v>184201.66</v>
      </c>
      <c r="I2966" s="32">
        <v>184201.66</v>
      </c>
      <c r="J2966" s="32">
        <v>184201.66</v>
      </c>
      <c r="K2966" s="32">
        <v>184201.66</v>
      </c>
      <c r="L2966" s="32">
        <v>184201.66</v>
      </c>
      <c r="M2966" s="32">
        <v>184201.66</v>
      </c>
      <c r="N2966" s="32">
        <v>184201.66</v>
      </c>
      <c r="O2966" s="32">
        <f t="shared" si="300"/>
        <v>184201.66</v>
      </c>
      <c r="P2966" s="32">
        <f t="shared" si="299"/>
        <v>184201.66</v>
      </c>
      <c r="Q2966" s="32">
        <f t="shared" si="298"/>
        <v>184201.66</v>
      </c>
      <c r="R2966" s="32">
        <f t="shared" si="297"/>
        <v>184201.66</v>
      </c>
      <c r="S2966" s="32">
        <f t="shared" si="296"/>
        <v>184201.66</v>
      </c>
    </row>
    <row r="2967" spans="2:19">
      <c r="B2967" s="5">
        <v>2003</v>
      </c>
      <c r="C2967" s="32">
        <v>279351.67999999999</v>
      </c>
      <c r="D2967" s="32">
        <v>279351.67999999999</v>
      </c>
      <c r="E2967" s="32">
        <v>279351.67999999999</v>
      </c>
      <c r="F2967" s="32">
        <v>279351.67999999999</v>
      </c>
      <c r="G2967" s="32">
        <v>279351.67999999999</v>
      </c>
      <c r="H2967" s="32">
        <v>279351.67999999999</v>
      </c>
      <c r="I2967" s="32">
        <v>279351.67999999999</v>
      </c>
      <c r="J2967" s="32">
        <v>279351.67999999999</v>
      </c>
      <c r="K2967" s="32">
        <v>279351.67999999999</v>
      </c>
      <c r="L2967" s="32">
        <v>279351.67999999999</v>
      </c>
      <c r="M2967" s="32">
        <v>279351.67999999999</v>
      </c>
      <c r="N2967" s="32">
        <v>279351.67999999999</v>
      </c>
      <c r="O2967" s="32">
        <f t="shared" si="300"/>
        <v>279351.67999999999</v>
      </c>
      <c r="P2967" s="32">
        <f t="shared" si="299"/>
        <v>279351.67999999999</v>
      </c>
      <c r="Q2967" s="32">
        <f t="shared" si="298"/>
        <v>279351.67999999999</v>
      </c>
      <c r="R2967" s="32">
        <f t="shared" si="297"/>
        <v>279351.67999999999</v>
      </c>
      <c r="S2967" s="32">
        <f t="shared" si="296"/>
        <v>279351.67999999999</v>
      </c>
    </row>
    <row r="2968" spans="2:19">
      <c r="B2968" s="5">
        <v>2002</v>
      </c>
      <c r="C2968" s="32">
        <v>149271.73000000004</v>
      </c>
      <c r="D2968" s="32">
        <v>149271.73000000004</v>
      </c>
      <c r="E2968" s="32">
        <v>149271.73000000004</v>
      </c>
      <c r="F2968" s="32">
        <v>149271.73000000004</v>
      </c>
      <c r="G2968" s="32">
        <v>149271.73000000004</v>
      </c>
      <c r="H2968" s="32">
        <v>149271.73000000004</v>
      </c>
      <c r="I2968" s="32">
        <v>149271.73000000004</v>
      </c>
      <c r="J2968" s="32">
        <v>149271.73000000004</v>
      </c>
      <c r="K2968" s="32">
        <v>149271.73000000004</v>
      </c>
      <c r="L2968" s="32">
        <v>149271.73000000004</v>
      </c>
      <c r="M2968" s="32">
        <v>149271.73000000004</v>
      </c>
      <c r="N2968" s="32">
        <v>149271.73000000004</v>
      </c>
      <c r="O2968" s="32">
        <f t="shared" si="300"/>
        <v>149271.73000000004</v>
      </c>
      <c r="P2968" s="32">
        <f t="shared" si="299"/>
        <v>149271.73000000004</v>
      </c>
      <c r="Q2968" s="32">
        <f t="shared" si="298"/>
        <v>149271.73000000004</v>
      </c>
      <c r="R2968" s="32">
        <f t="shared" si="297"/>
        <v>149271.73000000004</v>
      </c>
      <c r="S2968" s="32">
        <f t="shared" si="296"/>
        <v>149271.73000000004</v>
      </c>
    </row>
    <row r="2969" spans="2:19">
      <c r="B2969" s="5">
        <v>2001</v>
      </c>
      <c r="C2969" s="32">
        <v>199339.47999999998</v>
      </c>
      <c r="D2969" s="32">
        <v>199339.47999999998</v>
      </c>
      <c r="E2969" s="32">
        <v>199339.47999999998</v>
      </c>
      <c r="F2969" s="32">
        <v>199339.47999999998</v>
      </c>
      <c r="G2969" s="32">
        <v>199339.47999999998</v>
      </c>
      <c r="H2969" s="32">
        <v>199339.47999999998</v>
      </c>
      <c r="I2969" s="32">
        <v>199339.47999999998</v>
      </c>
      <c r="J2969" s="32">
        <v>199339.47999999998</v>
      </c>
      <c r="K2969" s="32">
        <v>199339.47999999998</v>
      </c>
      <c r="L2969" s="32">
        <v>199339.47999999998</v>
      </c>
      <c r="M2969" s="32">
        <v>199339.47999999998</v>
      </c>
      <c r="N2969" s="32">
        <v>199339.47999999998</v>
      </c>
      <c r="O2969" s="32">
        <f t="shared" si="300"/>
        <v>199339.47999999998</v>
      </c>
      <c r="P2969" s="32">
        <f t="shared" si="299"/>
        <v>199339.47999999998</v>
      </c>
      <c r="Q2969" s="32">
        <f t="shared" si="298"/>
        <v>199339.47999999998</v>
      </c>
      <c r="R2969" s="32">
        <f t="shared" si="297"/>
        <v>199339.47999999998</v>
      </c>
      <c r="S2969" s="32">
        <f t="shared" si="296"/>
        <v>199339.47999999998</v>
      </c>
    </row>
    <row r="2970" spans="2:19">
      <c r="B2970" s="5">
        <v>2000</v>
      </c>
      <c r="C2970" s="32">
        <v>158140.26</v>
      </c>
      <c r="D2970" s="32">
        <v>158140.26</v>
      </c>
      <c r="E2970" s="32">
        <v>158140.26</v>
      </c>
      <c r="F2970" s="32">
        <v>158140.26</v>
      </c>
      <c r="G2970" s="32">
        <v>158140.26</v>
      </c>
      <c r="H2970" s="32">
        <v>158140.26</v>
      </c>
      <c r="I2970" s="32">
        <v>158140.26</v>
      </c>
      <c r="J2970" s="32">
        <v>158140.26</v>
      </c>
      <c r="K2970" s="32">
        <v>158140.26</v>
      </c>
      <c r="L2970" s="32">
        <v>158140.26</v>
      </c>
      <c r="M2970" s="32">
        <v>158140.26</v>
      </c>
      <c r="N2970" s="32">
        <v>158140.26</v>
      </c>
      <c r="O2970" s="32">
        <f t="shared" si="300"/>
        <v>158140.26</v>
      </c>
      <c r="P2970" s="32">
        <f t="shared" si="299"/>
        <v>158140.26</v>
      </c>
      <c r="Q2970" s="32">
        <f t="shared" si="298"/>
        <v>158140.26</v>
      </c>
      <c r="R2970" s="32">
        <f t="shared" si="297"/>
        <v>158140.26</v>
      </c>
      <c r="S2970" s="32">
        <f t="shared" si="296"/>
        <v>158140.26</v>
      </c>
    </row>
    <row r="2971" spans="2:19">
      <c r="B2971" s="5">
        <v>1999</v>
      </c>
      <c r="C2971" s="32">
        <v>123356.55</v>
      </c>
      <c r="D2971" s="32">
        <v>123356.55</v>
      </c>
      <c r="E2971" s="32">
        <v>123356.55</v>
      </c>
      <c r="F2971" s="32">
        <v>123356.55</v>
      </c>
      <c r="G2971" s="32">
        <v>123356.55</v>
      </c>
      <c r="H2971" s="32">
        <v>123356.55</v>
      </c>
      <c r="I2971" s="32">
        <v>123356.55</v>
      </c>
      <c r="J2971" s="32">
        <v>123356.55</v>
      </c>
      <c r="K2971" s="32">
        <v>123356.55</v>
      </c>
      <c r="L2971" s="32">
        <v>123356.55</v>
      </c>
      <c r="M2971" s="32">
        <v>123356.55</v>
      </c>
      <c r="N2971" s="32">
        <v>123356.55</v>
      </c>
      <c r="O2971" s="32">
        <f t="shared" si="300"/>
        <v>123356.55</v>
      </c>
      <c r="P2971" s="32">
        <f t="shared" si="299"/>
        <v>123356.55</v>
      </c>
      <c r="Q2971" s="32">
        <f t="shared" si="298"/>
        <v>123356.55</v>
      </c>
      <c r="R2971" s="32">
        <f t="shared" si="297"/>
        <v>123356.55</v>
      </c>
      <c r="S2971" s="32">
        <f t="shared" si="296"/>
        <v>123356.55</v>
      </c>
    </row>
    <row r="2972" spans="2:19">
      <c r="B2972" s="5">
        <v>1998</v>
      </c>
      <c r="C2972" s="32">
        <v>122112.37000000001</v>
      </c>
      <c r="D2972" s="32">
        <v>122112.37000000001</v>
      </c>
      <c r="E2972" s="32">
        <v>122112.37000000001</v>
      </c>
      <c r="F2972" s="32">
        <v>122112.37000000001</v>
      </c>
      <c r="G2972" s="32">
        <v>122112.37000000001</v>
      </c>
      <c r="H2972" s="32">
        <v>122112.37000000001</v>
      </c>
      <c r="I2972" s="32">
        <v>122112.37000000001</v>
      </c>
      <c r="J2972" s="32">
        <v>122112.37000000001</v>
      </c>
      <c r="K2972" s="32">
        <v>122112.37000000001</v>
      </c>
      <c r="L2972" s="32">
        <v>122112.37000000001</v>
      </c>
      <c r="M2972" s="32">
        <v>122112.37000000001</v>
      </c>
      <c r="N2972" s="32">
        <v>122112.37000000001</v>
      </c>
      <c r="O2972" s="32">
        <f t="shared" si="300"/>
        <v>122112.37000000001</v>
      </c>
      <c r="P2972" s="32">
        <f t="shared" si="299"/>
        <v>122112.37000000001</v>
      </c>
      <c r="Q2972" s="32">
        <f t="shared" si="298"/>
        <v>122112.37000000001</v>
      </c>
      <c r="R2972" s="32">
        <f t="shared" si="297"/>
        <v>122112.37000000001</v>
      </c>
      <c r="S2972" s="32">
        <f t="shared" si="296"/>
        <v>122112.37000000001</v>
      </c>
    </row>
    <row r="2973" spans="2:19">
      <c r="B2973" s="5">
        <v>1997</v>
      </c>
      <c r="C2973" s="32">
        <v>155721.60999999999</v>
      </c>
      <c r="D2973" s="32">
        <v>155721.60999999999</v>
      </c>
      <c r="E2973" s="32">
        <v>155721.60999999999</v>
      </c>
      <c r="F2973" s="32">
        <v>155721.60999999999</v>
      </c>
      <c r="G2973" s="32">
        <v>155721.60999999999</v>
      </c>
      <c r="H2973" s="32">
        <v>155721.60999999999</v>
      </c>
      <c r="I2973" s="32">
        <v>155721.60999999999</v>
      </c>
      <c r="J2973" s="32">
        <v>155721.60999999999</v>
      </c>
      <c r="K2973" s="32">
        <v>155721.60999999999</v>
      </c>
      <c r="L2973" s="32">
        <v>155721.60999999999</v>
      </c>
      <c r="M2973" s="32">
        <v>155721.60999999999</v>
      </c>
      <c r="N2973" s="32">
        <v>155721.60999999999</v>
      </c>
      <c r="O2973" s="32">
        <f t="shared" si="300"/>
        <v>155721.60999999999</v>
      </c>
      <c r="P2973" s="32">
        <f t="shared" si="299"/>
        <v>155721.60999999999</v>
      </c>
      <c r="Q2973" s="32">
        <f t="shared" si="298"/>
        <v>155721.60999999999</v>
      </c>
      <c r="R2973" s="32">
        <f t="shared" si="297"/>
        <v>155721.60999999999</v>
      </c>
      <c r="S2973" s="32">
        <f t="shared" si="296"/>
        <v>155721.60999999999</v>
      </c>
    </row>
    <row r="2974" spans="2:19">
      <c r="B2974" s="5">
        <v>1996</v>
      </c>
      <c r="C2974" s="32">
        <v>170855.35</v>
      </c>
      <c r="D2974" s="32">
        <v>170855.35</v>
      </c>
      <c r="E2974" s="32">
        <v>170855.35</v>
      </c>
      <c r="F2974" s="32">
        <v>170855.35</v>
      </c>
      <c r="G2974" s="32">
        <v>170855.35</v>
      </c>
      <c r="H2974" s="32">
        <v>170855.35</v>
      </c>
      <c r="I2974" s="32">
        <v>170855.35</v>
      </c>
      <c r="J2974" s="32">
        <v>170855.35</v>
      </c>
      <c r="K2974" s="32">
        <v>170855.35</v>
      </c>
      <c r="L2974" s="32">
        <v>170855.35</v>
      </c>
      <c r="M2974" s="32">
        <v>170855.35</v>
      </c>
      <c r="N2974" s="32">
        <v>170855.35</v>
      </c>
      <c r="O2974" s="32">
        <f t="shared" si="300"/>
        <v>170855.35</v>
      </c>
      <c r="P2974" s="32">
        <f t="shared" si="299"/>
        <v>170855.35</v>
      </c>
      <c r="Q2974" s="32">
        <f t="shared" si="298"/>
        <v>170855.35</v>
      </c>
      <c r="R2974" s="32">
        <f t="shared" si="297"/>
        <v>170855.35</v>
      </c>
      <c r="S2974" s="32">
        <f t="shared" si="296"/>
        <v>170855.35</v>
      </c>
    </row>
    <row r="2975" spans="2:19">
      <c r="B2975" s="5">
        <v>1995</v>
      </c>
      <c r="C2975" s="32">
        <v>507503.21000000008</v>
      </c>
      <c r="D2975" s="32">
        <v>507503.21000000008</v>
      </c>
      <c r="E2975" s="32">
        <v>507503.21000000008</v>
      </c>
      <c r="F2975" s="32">
        <v>507503.21000000008</v>
      </c>
      <c r="G2975" s="32">
        <v>507503.21000000008</v>
      </c>
      <c r="H2975" s="32">
        <v>507503.21000000008</v>
      </c>
      <c r="I2975" s="32">
        <v>507503.21000000008</v>
      </c>
      <c r="J2975" s="32">
        <v>507503.21000000008</v>
      </c>
      <c r="K2975" s="32">
        <v>507503.21000000008</v>
      </c>
      <c r="L2975" s="32">
        <v>507503.21000000008</v>
      </c>
      <c r="M2975" s="32">
        <v>507503.21000000008</v>
      </c>
      <c r="N2975" s="32">
        <v>507503.21000000008</v>
      </c>
      <c r="O2975" s="32">
        <f t="shared" si="300"/>
        <v>507503.21000000008</v>
      </c>
      <c r="P2975" s="32">
        <f t="shared" si="299"/>
        <v>507503.21000000008</v>
      </c>
      <c r="Q2975" s="32">
        <f t="shared" si="298"/>
        <v>507503.21000000008</v>
      </c>
      <c r="R2975" s="32">
        <f t="shared" si="297"/>
        <v>507503.21000000008</v>
      </c>
      <c r="S2975" s="32">
        <f t="shared" si="296"/>
        <v>507503.21000000008</v>
      </c>
    </row>
    <row r="2976" spans="2:19">
      <c r="B2976" s="5">
        <v>1994</v>
      </c>
      <c r="C2976" s="32">
        <v>59398.82</v>
      </c>
      <c r="D2976" s="32">
        <v>59398.82</v>
      </c>
      <c r="E2976" s="32">
        <v>59398.82</v>
      </c>
      <c r="F2976" s="32">
        <v>59398.82</v>
      </c>
      <c r="G2976" s="32">
        <v>59398.82</v>
      </c>
      <c r="H2976" s="32">
        <v>59398.82</v>
      </c>
      <c r="I2976" s="32">
        <v>59398.82</v>
      </c>
      <c r="J2976" s="32">
        <v>59398.82</v>
      </c>
      <c r="K2976" s="32">
        <v>59398.82</v>
      </c>
      <c r="L2976" s="32">
        <v>59398.82</v>
      </c>
      <c r="M2976" s="32">
        <v>59398.82</v>
      </c>
      <c r="N2976" s="32">
        <v>59398.82</v>
      </c>
      <c r="O2976" s="32">
        <f t="shared" si="300"/>
        <v>59398.82</v>
      </c>
      <c r="P2976" s="32">
        <f t="shared" si="299"/>
        <v>59398.82</v>
      </c>
      <c r="Q2976" s="32">
        <f t="shared" si="298"/>
        <v>59398.82</v>
      </c>
      <c r="R2976" s="32">
        <f t="shared" si="297"/>
        <v>59398.82</v>
      </c>
      <c r="S2976" s="32">
        <f t="shared" si="296"/>
        <v>59398.82</v>
      </c>
    </row>
    <row r="2977" spans="2:19">
      <c r="B2977" s="5">
        <v>1993</v>
      </c>
      <c r="C2977" s="32">
        <v>35969.9</v>
      </c>
      <c r="D2977" s="32">
        <v>35969.9</v>
      </c>
      <c r="E2977" s="32">
        <v>35969.9</v>
      </c>
      <c r="F2977" s="32">
        <v>35969.9</v>
      </c>
      <c r="G2977" s="32">
        <v>35969.9</v>
      </c>
      <c r="H2977" s="32">
        <v>35969.9</v>
      </c>
      <c r="I2977" s="32">
        <v>35969.9</v>
      </c>
      <c r="J2977" s="32">
        <v>35969.9</v>
      </c>
      <c r="K2977" s="32">
        <v>35969.9</v>
      </c>
      <c r="L2977" s="32">
        <v>35969.9</v>
      </c>
      <c r="M2977" s="32">
        <v>35969.9</v>
      </c>
      <c r="N2977" s="32">
        <v>35969.9</v>
      </c>
      <c r="O2977" s="32">
        <f t="shared" si="300"/>
        <v>35969.9</v>
      </c>
      <c r="P2977" s="32">
        <f t="shared" si="299"/>
        <v>35969.9</v>
      </c>
      <c r="Q2977" s="32">
        <f t="shared" si="298"/>
        <v>35969.9</v>
      </c>
      <c r="R2977" s="32">
        <f t="shared" si="297"/>
        <v>35969.9</v>
      </c>
      <c r="S2977" s="32">
        <f t="shared" si="296"/>
        <v>35969.9</v>
      </c>
    </row>
    <row r="2978" spans="2:19">
      <c r="B2978" s="5">
        <v>1992</v>
      </c>
      <c r="C2978" s="32">
        <v>44622.48</v>
      </c>
      <c r="D2978" s="32">
        <v>44622.48</v>
      </c>
      <c r="E2978" s="32">
        <v>44622.48</v>
      </c>
      <c r="F2978" s="32">
        <v>44622.48</v>
      </c>
      <c r="G2978" s="32">
        <v>44622.48</v>
      </c>
      <c r="H2978" s="32">
        <v>44622.48</v>
      </c>
      <c r="I2978" s="32">
        <v>44622.48</v>
      </c>
      <c r="J2978" s="32">
        <v>44622.48</v>
      </c>
      <c r="K2978" s="32">
        <v>44622.48</v>
      </c>
      <c r="L2978" s="32">
        <v>44622.48</v>
      </c>
      <c r="M2978" s="32">
        <v>44622.48</v>
      </c>
      <c r="N2978" s="32">
        <v>44622.48</v>
      </c>
      <c r="O2978" s="32">
        <f t="shared" si="300"/>
        <v>44622.48</v>
      </c>
      <c r="P2978" s="32">
        <f t="shared" si="299"/>
        <v>44622.48</v>
      </c>
      <c r="Q2978" s="32">
        <f t="shared" si="298"/>
        <v>44622.48</v>
      </c>
      <c r="R2978" s="32">
        <f t="shared" si="297"/>
        <v>44622.48</v>
      </c>
      <c r="S2978" s="32">
        <f t="shared" si="296"/>
        <v>44622.48</v>
      </c>
    </row>
    <row r="2979" spans="2:19">
      <c r="B2979" s="5">
        <v>1991</v>
      </c>
      <c r="C2979" s="32">
        <v>52004</v>
      </c>
      <c r="D2979" s="32">
        <v>52004</v>
      </c>
      <c r="E2979" s="32">
        <v>52004</v>
      </c>
      <c r="F2979" s="32">
        <v>52004</v>
      </c>
      <c r="G2979" s="32">
        <v>52004</v>
      </c>
      <c r="H2979" s="32">
        <v>52004</v>
      </c>
      <c r="I2979" s="32">
        <v>52004</v>
      </c>
      <c r="J2979" s="32">
        <v>52004</v>
      </c>
      <c r="K2979" s="32">
        <v>52004</v>
      </c>
      <c r="L2979" s="32">
        <v>52004</v>
      </c>
      <c r="M2979" s="32">
        <v>52004</v>
      </c>
      <c r="N2979" s="32">
        <v>52004</v>
      </c>
      <c r="O2979" s="32">
        <f t="shared" si="300"/>
        <v>52004</v>
      </c>
      <c r="P2979" s="32">
        <f t="shared" si="299"/>
        <v>52004</v>
      </c>
      <c r="Q2979" s="32">
        <f t="shared" si="298"/>
        <v>52004</v>
      </c>
      <c r="R2979" s="32">
        <f t="shared" si="297"/>
        <v>52004</v>
      </c>
      <c r="S2979" s="32">
        <f t="shared" si="296"/>
        <v>52004</v>
      </c>
    </row>
    <row r="2980" spans="2:19">
      <c r="B2980" s="5">
        <v>1990</v>
      </c>
      <c r="C2980" s="32">
        <v>29365.03</v>
      </c>
      <c r="D2980" s="32">
        <v>29365.03</v>
      </c>
      <c r="E2980" s="32">
        <v>29365.03</v>
      </c>
      <c r="F2980" s="32">
        <v>29365.03</v>
      </c>
      <c r="G2980" s="32">
        <v>29365.03</v>
      </c>
      <c r="H2980" s="32">
        <v>29365.03</v>
      </c>
      <c r="I2980" s="32">
        <v>29365.03</v>
      </c>
      <c r="J2980" s="32">
        <v>29365.03</v>
      </c>
      <c r="K2980" s="32">
        <v>29365.03</v>
      </c>
      <c r="L2980" s="32">
        <v>29365.03</v>
      </c>
      <c r="M2980" s="32">
        <v>29365.03</v>
      </c>
      <c r="N2980" s="32">
        <v>29365.03</v>
      </c>
      <c r="O2980" s="32">
        <f t="shared" si="300"/>
        <v>29365.03</v>
      </c>
      <c r="P2980" s="32">
        <f t="shared" si="299"/>
        <v>29365.03</v>
      </c>
      <c r="Q2980" s="32">
        <f t="shared" si="298"/>
        <v>29365.03</v>
      </c>
      <c r="R2980" s="32">
        <f t="shared" si="297"/>
        <v>29365.03</v>
      </c>
      <c r="S2980" s="32">
        <f t="shared" si="296"/>
        <v>29365.03</v>
      </c>
    </row>
    <row r="2981" spans="2:19">
      <c r="B2981" s="5">
        <v>1989</v>
      </c>
      <c r="C2981" s="32">
        <v>30540.489999999998</v>
      </c>
      <c r="D2981" s="32">
        <v>30540.489999999998</v>
      </c>
      <c r="E2981" s="32">
        <v>30540.489999999998</v>
      </c>
      <c r="F2981" s="32">
        <v>30540.489999999998</v>
      </c>
      <c r="G2981" s="32">
        <v>30540.489999999998</v>
      </c>
      <c r="H2981" s="32">
        <v>30540.489999999998</v>
      </c>
      <c r="I2981" s="32">
        <v>30540.489999999998</v>
      </c>
      <c r="J2981" s="32">
        <v>30540.489999999998</v>
      </c>
      <c r="K2981" s="32">
        <v>30540.489999999998</v>
      </c>
      <c r="L2981" s="32">
        <v>30540.489999999998</v>
      </c>
      <c r="M2981" s="32">
        <v>30540.489999999998</v>
      </c>
      <c r="N2981" s="32">
        <v>30540.489999999998</v>
      </c>
      <c r="O2981" s="32">
        <f t="shared" si="300"/>
        <v>30540.489999999998</v>
      </c>
      <c r="P2981" s="32">
        <f t="shared" si="299"/>
        <v>30540.489999999998</v>
      </c>
      <c r="Q2981" s="32">
        <f t="shared" si="298"/>
        <v>30540.489999999998</v>
      </c>
      <c r="R2981" s="32">
        <f t="shared" si="297"/>
        <v>30540.489999999998</v>
      </c>
      <c r="S2981" s="32">
        <f t="shared" si="296"/>
        <v>30540.489999999998</v>
      </c>
    </row>
    <row r="2982" spans="2:19">
      <c r="B2982" s="5">
        <v>1988</v>
      </c>
      <c r="C2982" s="32">
        <v>28853.74</v>
      </c>
      <c r="D2982" s="32">
        <v>28853.74</v>
      </c>
      <c r="E2982" s="32">
        <v>28853.74</v>
      </c>
      <c r="F2982" s="32">
        <v>28853.74</v>
      </c>
      <c r="G2982" s="32">
        <v>28853.74</v>
      </c>
      <c r="H2982" s="32">
        <v>28853.74</v>
      </c>
      <c r="I2982" s="32">
        <v>28853.74</v>
      </c>
      <c r="J2982" s="32">
        <v>28853.74</v>
      </c>
      <c r="K2982" s="32">
        <v>28853.74</v>
      </c>
      <c r="L2982" s="32">
        <v>28853.74</v>
      </c>
      <c r="M2982" s="32">
        <v>28853.74</v>
      </c>
      <c r="N2982" s="32">
        <v>28853.74</v>
      </c>
      <c r="O2982" s="32">
        <f t="shared" si="300"/>
        <v>28853.74</v>
      </c>
      <c r="P2982" s="32">
        <f t="shared" si="299"/>
        <v>28853.74</v>
      </c>
      <c r="Q2982" s="32">
        <f t="shared" si="298"/>
        <v>28853.74</v>
      </c>
      <c r="R2982" s="32">
        <f t="shared" si="297"/>
        <v>28853.74</v>
      </c>
      <c r="S2982" s="32">
        <f t="shared" si="296"/>
        <v>28853.74</v>
      </c>
    </row>
    <row r="2983" spans="2:19">
      <c r="B2983" s="5">
        <v>1987</v>
      </c>
      <c r="C2983" s="32">
        <v>17015.29</v>
      </c>
      <c r="D2983" s="32">
        <v>17015.29</v>
      </c>
      <c r="E2983" s="32">
        <v>17015.29</v>
      </c>
      <c r="F2983" s="32">
        <v>17015.29</v>
      </c>
      <c r="G2983" s="32">
        <v>17015.29</v>
      </c>
      <c r="H2983" s="32">
        <v>17015.29</v>
      </c>
      <c r="I2983" s="32">
        <v>17015.29</v>
      </c>
      <c r="J2983" s="32">
        <v>17015.29</v>
      </c>
      <c r="K2983" s="32">
        <v>17015.29</v>
      </c>
      <c r="L2983" s="32">
        <v>17015.29</v>
      </c>
      <c r="M2983" s="32">
        <v>17015.29</v>
      </c>
      <c r="N2983" s="32">
        <v>17015.29</v>
      </c>
      <c r="O2983" s="32">
        <f t="shared" si="300"/>
        <v>17015.29</v>
      </c>
      <c r="P2983" s="32">
        <f t="shared" si="299"/>
        <v>17015.29</v>
      </c>
      <c r="Q2983" s="32">
        <f t="shared" si="298"/>
        <v>17015.29</v>
      </c>
      <c r="R2983" s="32">
        <f t="shared" si="297"/>
        <v>17015.29</v>
      </c>
      <c r="S2983" s="32">
        <f t="shared" si="296"/>
        <v>17015.29</v>
      </c>
    </row>
    <row r="2984" spans="2:19">
      <c r="B2984" s="5">
        <v>1986</v>
      </c>
      <c r="C2984" s="32">
        <v>29253.049999999996</v>
      </c>
      <c r="D2984" s="32">
        <v>29253.049999999996</v>
      </c>
      <c r="E2984" s="32">
        <v>29253.049999999996</v>
      </c>
      <c r="F2984" s="32">
        <v>29253.049999999996</v>
      </c>
      <c r="G2984" s="32">
        <v>29253.049999999996</v>
      </c>
      <c r="H2984" s="32">
        <v>29253.049999999996</v>
      </c>
      <c r="I2984" s="32">
        <v>29253.049999999996</v>
      </c>
      <c r="J2984" s="32">
        <v>29253.049999999996</v>
      </c>
      <c r="K2984" s="32">
        <v>29253.049999999996</v>
      </c>
      <c r="L2984" s="32">
        <v>29253.049999999996</v>
      </c>
      <c r="M2984" s="32">
        <v>29253.049999999996</v>
      </c>
      <c r="N2984" s="32">
        <v>29253.049999999996</v>
      </c>
      <c r="O2984" s="32">
        <f t="shared" si="300"/>
        <v>29253.049999999996</v>
      </c>
      <c r="P2984" s="32">
        <f t="shared" si="299"/>
        <v>29253.049999999996</v>
      </c>
      <c r="Q2984" s="32">
        <f t="shared" si="298"/>
        <v>29253.049999999996</v>
      </c>
      <c r="R2984" s="32">
        <f t="shared" si="297"/>
        <v>29253.049999999996</v>
      </c>
      <c r="S2984" s="32">
        <f t="shared" si="296"/>
        <v>29253.049999999996</v>
      </c>
    </row>
    <row r="2985" spans="2:19">
      <c r="B2985" s="5">
        <v>1985</v>
      </c>
      <c r="C2985" s="32">
        <v>16700.330000000002</v>
      </c>
      <c r="D2985" s="32">
        <v>16700.330000000002</v>
      </c>
      <c r="E2985" s="32">
        <v>16700.330000000002</v>
      </c>
      <c r="F2985" s="32">
        <v>16700.330000000002</v>
      </c>
      <c r="G2985" s="32">
        <v>16700.330000000002</v>
      </c>
      <c r="H2985" s="32">
        <v>16700.330000000002</v>
      </c>
      <c r="I2985" s="32">
        <v>16700.330000000002</v>
      </c>
      <c r="J2985" s="32">
        <v>16700.330000000002</v>
      </c>
      <c r="K2985" s="32">
        <v>16700.330000000002</v>
      </c>
      <c r="L2985" s="32">
        <v>16700.330000000002</v>
      </c>
      <c r="M2985" s="32">
        <v>16700.330000000002</v>
      </c>
      <c r="N2985" s="32">
        <v>16700.330000000002</v>
      </c>
      <c r="O2985" s="32">
        <f t="shared" si="300"/>
        <v>16700.330000000002</v>
      </c>
      <c r="P2985" s="32">
        <f t="shared" si="299"/>
        <v>16700.330000000002</v>
      </c>
      <c r="Q2985" s="32">
        <f t="shared" si="298"/>
        <v>16700.330000000002</v>
      </c>
      <c r="R2985" s="32">
        <f t="shared" si="297"/>
        <v>16700.330000000002</v>
      </c>
      <c r="S2985" s="32">
        <f t="shared" si="296"/>
        <v>16700.330000000002</v>
      </c>
    </row>
    <row r="2986" spans="2:19">
      <c r="B2986" s="5">
        <v>1984</v>
      </c>
      <c r="C2986" s="32">
        <v>16834.79</v>
      </c>
      <c r="D2986" s="32">
        <v>16834.79</v>
      </c>
      <c r="E2986" s="32">
        <v>16834.79</v>
      </c>
      <c r="F2986" s="32">
        <v>16834.79</v>
      </c>
      <c r="G2986" s="32">
        <v>16834.79</v>
      </c>
      <c r="H2986" s="32">
        <v>16834.79</v>
      </c>
      <c r="I2986" s="32">
        <v>16834.79</v>
      </c>
      <c r="J2986" s="32">
        <v>16834.79</v>
      </c>
      <c r="K2986" s="32">
        <v>16834.79</v>
      </c>
      <c r="L2986" s="32">
        <v>16834.79</v>
      </c>
      <c r="M2986" s="32">
        <v>16834.79</v>
      </c>
      <c r="N2986" s="32">
        <v>16834.79</v>
      </c>
      <c r="O2986" s="32">
        <f t="shared" si="300"/>
        <v>16834.79</v>
      </c>
      <c r="P2986" s="32">
        <f t="shared" si="299"/>
        <v>16834.79</v>
      </c>
      <c r="Q2986" s="32">
        <f t="shared" si="298"/>
        <v>16834.79</v>
      </c>
      <c r="R2986" s="32">
        <f t="shared" si="297"/>
        <v>16834.79</v>
      </c>
      <c r="S2986" s="32">
        <f t="shared" si="296"/>
        <v>16834.79</v>
      </c>
    </row>
    <row r="2987" spans="2:19">
      <c r="B2987" s="5">
        <v>1983</v>
      </c>
      <c r="C2987" s="32">
        <v>17774.55</v>
      </c>
      <c r="D2987" s="32">
        <v>17774.55</v>
      </c>
      <c r="E2987" s="32">
        <v>17774.55</v>
      </c>
      <c r="F2987" s="32">
        <v>17774.55</v>
      </c>
      <c r="G2987" s="32">
        <v>17774.55</v>
      </c>
      <c r="H2987" s="32">
        <v>17774.55</v>
      </c>
      <c r="I2987" s="32">
        <v>17774.55</v>
      </c>
      <c r="J2987" s="32">
        <v>17774.55</v>
      </c>
      <c r="K2987" s="32">
        <v>17774.55</v>
      </c>
      <c r="L2987" s="32">
        <v>17774.55</v>
      </c>
      <c r="M2987" s="32">
        <v>17774.55</v>
      </c>
      <c r="N2987" s="32">
        <v>17774.55</v>
      </c>
      <c r="O2987" s="32">
        <f t="shared" si="300"/>
        <v>17774.55</v>
      </c>
      <c r="P2987" s="32">
        <f t="shared" si="299"/>
        <v>17774.55</v>
      </c>
      <c r="Q2987" s="32">
        <f t="shared" si="298"/>
        <v>17774.55</v>
      </c>
      <c r="R2987" s="32">
        <f t="shared" si="297"/>
        <v>17774.55</v>
      </c>
      <c r="S2987" s="32">
        <f t="shared" si="296"/>
        <v>17774.55</v>
      </c>
    </row>
    <row r="2988" spans="2:19">
      <c r="B2988" s="5">
        <v>1982</v>
      </c>
      <c r="C2988" s="32">
        <v>33640.959999999999</v>
      </c>
      <c r="D2988" s="32">
        <v>33640.959999999999</v>
      </c>
      <c r="E2988" s="32">
        <v>33640.959999999999</v>
      </c>
      <c r="F2988" s="32">
        <v>33640.959999999999</v>
      </c>
      <c r="G2988" s="32">
        <v>33640.959999999999</v>
      </c>
      <c r="H2988" s="32">
        <v>33640.959999999999</v>
      </c>
      <c r="I2988" s="32">
        <v>33640.959999999999</v>
      </c>
      <c r="J2988" s="32">
        <v>33640.959999999999</v>
      </c>
      <c r="K2988" s="32">
        <v>33640.959999999999</v>
      </c>
      <c r="L2988" s="32">
        <v>33640.959999999999</v>
      </c>
      <c r="M2988" s="32">
        <v>33640.959999999999</v>
      </c>
      <c r="N2988" s="32">
        <v>33640.959999999999</v>
      </c>
      <c r="O2988" s="32">
        <f t="shared" si="300"/>
        <v>33640.959999999999</v>
      </c>
      <c r="P2988" s="32">
        <f t="shared" si="299"/>
        <v>33640.959999999999</v>
      </c>
      <c r="Q2988" s="32">
        <f t="shared" si="298"/>
        <v>33640.959999999999</v>
      </c>
      <c r="R2988" s="32">
        <f t="shared" si="297"/>
        <v>33640.959999999999</v>
      </c>
      <c r="S2988" s="32">
        <f t="shared" si="296"/>
        <v>33640.959999999999</v>
      </c>
    </row>
    <row r="2989" spans="2:19">
      <c r="B2989" s="5">
        <v>1981</v>
      </c>
      <c r="C2989" s="32">
        <v>29542.949999999997</v>
      </c>
      <c r="D2989" s="32">
        <v>29542.949999999997</v>
      </c>
      <c r="E2989" s="32">
        <v>29542.949999999997</v>
      </c>
      <c r="F2989" s="32">
        <v>29542.949999999997</v>
      </c>
      <c r="G2989" s="32">
        <v>29542.949999999997</v>
      </c>
      <c r="H2989" s="32">
        <v>29542.949999999997</v>
      </c>
      <c r="I2989" s="32">
        <v>29542.949999999997</v>
      </c>
      <c r="J2989" s="32">
        <v>29542.949999999997</v>
      </c>
      <c r="K2989" s="32">
        <v>29542.949999999997</v>
      </c>
      <c r="L2989" s="32">
        <v>29542.949999999997</v>
      </c>
      <c r="M2989" s="32">
        <v>29542.949999999997</v>
      </c>
      <c r="N2989" s="32">
        <v>29542.949999999997</v>
      </c>
      <c r="O2989" s="32">
        <f t="shared" si="300"/>
        <v>29542.949999999997</v>
      </c>
      <c r="P2989" s="32">
        <f t="shared" si="299"/>
        <v>29542.949999999997</v>
      </c>
      <c r="Q2989" s="32">
        <f t="shared" si="298"/>
        <v>29542.949999999997</v>
      </c>
      <c r="R2989" s="32">
        <f t="shared" si="297"/>
        <v>29542.949999999997</v>
      </c>
      <c r="S2989" s="32">
        <f t="shared" si="296"/>
        <v>29542.949999999997</v>
      </c>
    </row>
    <row r="2990" spans="2:19">
      <c r="B2990" s="5">
        <v>1980</v>
      </c>
      <c r="C2990" s="32">
        <v>31480.760000000002</v>
      </c>
      <c r="D2990" s="32">
        <v>31480.760000000002</v>
      </c>
      <c r="E2990" s="32">
        <v>31480.760000000002</v>
      </c>
      <c r="F2990" s="32">
        <v>31480.760000000002</v>
      </c>
      <c r="G2990" s="32">
        <v>31480.760000000002</v>
      </c>
      <c r="H2990" s="32">
        <v>31480.760000000002</v>
      </c>
      <c r="I2990" s="32">
        <v>31480.760000000002</v>
      </c>
      <c r="J2990" s="32">
        <v>31480.760000000002</v>
      </c>
      <c r="K2990" s="32">
        <v>31480.760000000002</v>
      </c>
      <c r="L2990" s="32">
        <v>31480.760000000002</v>
      </c>
      <c r="M2990" s="32">
        <v>31480.760000000002</v>
      </c>
      <c r="N2990" s="32">
        <v>31480.760000000002</v>
      </c>
      <c r="O2990" s="32">
        <f t="shared" si="300"/>
        <v>31480.760000000002</v>
      </c>
      <c r="P2990" s="32">
        <f t="shared" si="299"/>
        <v>31480.760000000002</v>
      </c>
      <c r="Q2990" s="32">
        <f t="shared" si="298"/>
        <v>31480.760000000002</v>
      </c>
      <c r="R2990" s="32">
        <f t="shared" si="297"/>
        <v>31480.760000000002</v>
      </c>
      <c r="S2990" s="32">
        <f t="shared" si="296"/>
        <v>31480.760000000002</v>
      </c>
    </row>
    <row r="2991" spans="2:19">
      <c r="B2991" s="5">
        <v>1979</v>
      </c>
      <c r="C2991" s="32">
        <v>21896.59</v>
      </c>
      <c r="D2991" s="32">
        <v>21896.59</v>
      </c>
      <c r="E2991" s="32">
        <v>21896.59</v>
      </c>
      <c r="F2991" s="32">
        <v>21896.59</v>
      </c>
      <c r="G2991" s="32">
        <v>21896.59</v>
      </c>
      <c r="H2991" s="32">
        <v>21896.59</v>
      </c>
      <c r="I2991" s="32">
        <v>21896.59</v>
      </c>
      <c r="J2991" s="32">
        <v>21896.59</v>
      </c>
      <c r="K2991" s="32">
        <v>21896.59</v>
      </c>
      <c r="L2991" s="32">
        <v>21896.59</v>
      </c>
      <c r="M2991" s="32">
        <v>21896.59</v>
      </c>
      <c r="N2991" s="32">
        <v>21896.59</v>
      </c>
      <c r="O2991" s="32">
        <f t="shared" si="300"/>
        <v>21896.59</v>
      </c>
      <c r="P2991" s="32">
        <f t="shared" si="299"/>
        <v>21896.59</v>
      </c>
      <c r="Q2991" s="32">
        <f t="shared" si="298"/>
        <v>21896.59</v>
      </c>
      <c r="R2991" s="32">
        <f t="shared" si="297"/>
        <v>21896.59</v>
      </c>
      <c r="S2991" s="32">
        <f t="shared" si="296"/>
        <v>21896.59</v>
      </c>
    </row>
    <row r="2992" spans="2:19">
      <c r="B2992" s="5">
        <v>1978</v>
      </c>
      <c r="C2992" s="32">
        <v>22598.59</v>
      </c>
      <c r="D2992" s="32">
        <v>22598.59</v>
      </c>
      <c r="E2992" s="32">
        <v>22598.59</v>
      </c>
      <c r="F2992" s="32">
        <v>22598.59</v>
      </c>
      <c r="G2992" s="32">
        <v>22598.59</v>
      </c>
      <c r="H2992" s="32">
        <v>22598.59</v>
      </c>
      <c r="I2992" s="32">
        <v>22598.59</v>
      </c>
      <c r="J2992" s="32">
        <v>22598.59</v>
      </c>
      <c r="K2992" s="32">
        <v>22598.59</v>
      </c>
      <c r="L2992" s="32">
        <v>22598.59</v>
      </c>
      <c r="M2992" s="32">
        <v>22598.59</v>
      </c>
      <c r="N2992" s="32">
        <v>22598.59</v>
      </c>
      <c r="O2992" s="32">
        <f t="shared" si="300"/>
        <v>22598.59</v>
      </c>
      <c r="P2992" s="32">
        <f t="shared" si="299"/>
        <v>22598.59</v>
      </c>
      <c r="Q2992" s="32">
        <f t="shared" si="298"/>
        <v>22598.59</v>
      </c>
      <c r="R2992" s="32">
        <f t="shared" si="297"/>
        <v>22598.59</v>
      </c>
      <c r="S2992" s="32">
        <f t="shared" si="296"/>
        <v>22598.59</v>
      </c>
    </row>
    <row r="2993" spans="2:19">
      <c r="B2993" s="5">
        <v>1977</v>
      </c>
      <c r="C2993" s="32">
        <v>33542.28</v>
      </c>
      <c r="D2993" s="32">
        <v>33542.28</v>
      </c>
      <c r="E2993" s="32">
        <v>33542.28</v>
      </c>
      <c r="F2993" s="32">
        <v>33542.28</v>
      </c>
      <c r="G2993" s="32">
        <v>33542.28</v>
      </c>
      <c r="H2993" s="32">
        <v>33542.28</v>
      </c>
      <c r="I2993" s="32">
        <v>33542.28</v>
      </c>
      <c r="J2993" s="32">
        <v>33542.28</v>
      </c>
      <c r="K2993" s="32">
        <v>33542.28</v>
      </c>
      <c r="L2993" s="32">
        <v>33542.28</v>
      </c>
      <c r="M2993" s="32">
        <v>33542.28</v>
      </c>
      <c r="N2993" s="32">
        <v>33542.28</v>
      </c>
      <c r="O2993" s="32">
        <f t="shared" si="300"/>
        <v>33542.28</v>
      </c>
      <c r="P2993" s="32">
        <f t="shared" si="299"/>
        <v>33542.28</v>
      </c>
      <c r="Q2993" s="32">
        <f t="shared" si="298"/>
        <v>33542.28</v>
      </c>
      <c r="R2993" s="32">
        <f t="shared" si="297"/>
        <v>33542.28</v>
      </c>
      <c r="S2993" s="32">
        <f t="shared" si="296"/>
        <v>33542.28</v>
      </c>
    </row>
    <row r="2994" spans="2:19">
      <c r="B2994" s="5">
        <v>1976</v>
      </c>
      <c r="C2994" s="32">
        <v>31579.43</v>
      </c>
      <c r="D2994" s="32">
        <v>31579.43</v>
      </c>
      <c r="E2994" s="32">
        <v>31579.43</v>
      </c>
      <c r="F2994" s="32">
        <v>31579.43</v>
      </c>
      <c r="G2994" s="32">
        <v>31579.43</v>
      </c>
      <c r="H2994" s="32">
        <v>31579.43</v>
      </c>
      <c r="I2994" s="32">
        <v>31579.43</v>
      </c>
      <c r="J2994" s="32">
        <v>31579.43</v>
      </c>
      <c r="K2994" s="32">
        <v>31579.43</v>
      </c>
      <c r="L2994" s="32">
        <v>31579.43</v>
      </c>
      <c r="M2994" s="32">
        <v>31579.43</v>
      </c>
      <c r="N2994" s="32">
        <v>31579.43</v>
      </c>
      <c r="O2994" s="32">
        <f t="shared" si="300"/>
        <v>31579.43</v>
      </c>
      <c r="P2994" s="32">
        <f t="shared" si="299"/>
        <v>31579.43</v>
      </c>
      <c r="Q2994" s="32">
        <f t="shared" si="298"/>
        <v>31579.43</v>
      </c>
      <c r="R2994" s="32">
        <f t="shared" si="297"/>
        <v>31579.43</v>
      </c>
      <c r="S2994" s="32">
        <f t="shared" si="296"/>
        <v>31579.43</v>
      </c>
    </row>
    <row r="2995" spans="2:19">
      <c r="B2995" s="5">
        <v>1975</v>
      </c>
      <c r="C2995" s="32">
        <v>15727.85</v>
      </c>
      <c r="D2995" s="32">
        <v>15727.85</v>
      </c>
      <c r="E2995" s="32">
        <v>15727.85</v>
      </c>
      <c r="F2995" s="32">
        <v>15727.85</v>
      </c>
      <c r="G2995" s="32">
        <v>15727.85</v>
      </c>
      <c r="H2995" s="32">
        <v>15727.85</v>
      </c>
      <c r="I2995" s="32">
        <v>15727.85</v>
      </c>
      <c r="J2995" s="32">
        <v>15727.85</v>
      </c>
      <c r="K2995" s="32">
        <v>15727.85</v>
      </c>
      <c r="L2995" s="32">
        <v>15727.85</v>
      </c>
      <c r="M2995" s="32">
        <v>15727.85</v>
      </c>
      <c r="N2995" s="32">
        <v>15727.85</v>
      </c>
      <c r="O2995" s="32">
        <f t="shared" si="300"/>
        <v>15727.85</v>
      </c>
      <c r="P2995" s="32">
        <f t="shared" si="299"/>
        <v>15727.85</v>
      </c>
      <c r="Q2995" s="32">
        <f t="shared" si="298"/>
        <v>15727.85</v>
      </c>
      <c r="R2995" s="32">
        <f t="shared" si="297"/>
        <v>15727.85</v>
      </c>
      <c r="S2995" s="32">
        <f t="shared" si="296"/>
        <v>15727.85</v>
      </c>
    </row>
    <row r="2996" spans="2:19">
      <c r="B2996" s="5">
        <v>1974</v>
      </c>
      <c r="C2996" s="32">
        <v>8653.1</v>
      </c>
      <c r="D2996" s="32">
        <v>8653.1</v>
      </c>
      <c r="E2996" s="32">
        <v>8653.1</v>
      </c>
      <c r="F2996" s="32">
        <v>8653.1</v>
      </c>
      <c r="G2996" s="32">
        <v>8653.1</v>
      </c>
      <c r="H2996" s="32">
        <v>8653.1</v>
      </c>
      <c r="I2996" s="32">
        <v>8653.1</v>
      </c>
      <c r="J2996" s="32">
        <v>8653.1</v>
      </c>
      <c r="K2996" s="32">
        <v>8653.1</v>
      </c>
      <c r="L2996" s="32">
        <v>8653.1</v>
      </c>
      <c r="M2996" s="32">
        <v>8653.1</v>
      </c>
      <c r="N2996" s="32">
        <v>8653.1</v>
      </c>
      <c r="O2996" s="32">
        <f t="shared" si="300"/>
        <v>8653.1</v>
      </c>
      <c r="P2996" s="32">
        <f t="shared" si="299"/>
        <v>8653.1</v>
      </c>
      <c r="Q2996" s="32">
        <f t="shared" si="298"/>
        <v>8653.1</v>
      </c>
      <c r="R2996" s="32">
        <f t="shared" si="297"/>
        <v>8653.1</v>
      </c>
      <c r="S2996" s="32">
        <f t="shared" si="296"/>
        <v>8653.1</v>
      </c>
    </row>
    <row r="2997" spans="2:19">
      <c r="B2997" s="5">
        <v>1973</v>
      </c>
      <c r="C2997" s="32">
        <v>29849.22</v>
      </c>
      <c r="D2997" s="32">
        <v>29849.22</v>
      </c>
      <c r="E2997" s="32">
        <v>29849.22</v>
      </c>
      <c r="F2997" s="32">
        <v>29849.22</v>
      </c>
      <c r="G2997" s="32">
        <v>29849.22</v>
      </c>
      <c r="H2997" s="32">
        <v>29849.22</v>
      </c>
      <c r="I2997" s="32">
        <v>29849.22</v>
      </c>
      <c r="J2997" s="32">
        <v>29849.22</v>
      </c>
      <c r="K2997" s="32">
        <v>29849.22</v>
      </c>
      <c r="L2997" s="32">
        <v>29849.22</v>
      </c>
      <c r="M2997" s="32">
        <v>29849.22</v>
      </c>
      <c r="N2997" s="32">
        <v>29849.22</v>
      </c>
      <c r="O2997" s="32">
        <f t="shared" si="300"/>
        <v>29849.22</v>
      </c>
      <c r="P2997" s="32">
        <f t="shared" si="299"/>
        <v>29849.22</v>
      </c>
      <c r="Q2997" s="32">
        <f t="shared" si="298"/>
        <v>29849.22</v>
      </c>
      <c r="R2997" s="32">
        <f t="shared" si="297"/>
        <v>29849.22</v>
      </c>
      <c r="S2997" s="32">
        <f t="shared" si="296"/>
        <v>29849.22</v>
      </c>
    </row>
    <row r="2998" spans="2:19">
      <c r="B2998" s="5">
        <v>1972</v>
      </c>
      <c r="C2998" s="32">
        <v>29839.51</v>
      </c>
      <c r="D2998" s="32">
        <v>29839.51</v>
      </c>
      <c r="E2998" s="32">
        <v>29839.51</v>
      </c>
      <c r="F2998" s="32">
        <v>29839.51</v>
      </c>
      <c r="G2998" s="32">
        <v>29839.51</v>
      </c>
      <c r="H2998" s="32">
        <v>29839.51</v>
      </c>
      <c r="I2998" s="32">
        <v>29839.51</v>
      </c>
      <c r="J2998" s="32">
        <v>29839.51</v>
      </c>
      <c r="K2998" s="32">
        <v>29839.51</v>
      </c>
      <c r="L2998" s="32">
        <v>29839.51</v>
      </c>
      <c r="M2998" s="32">
        <v>29839.51</v>
      </c>
      <c r="N2998" s="32">
        <v>29839.51</v>
      </c>
      <c r="O2998" s="32">
        <f t="shared" si="300"/>
        <v>29839.51</v>
      </c>
      <c r="P2998" s="32">
        <f t="shared" si="299"/>
        <v>29839.51</v>
      </c>
      <c r="Q2998" s="32">
        <f t="shared" si="298"/>
        <v>29839.51</v>
      </c>
      <c r="R2998" s="32">
        <f t="shared" si="297"/>
        <v>29839.51</v>
      </c>
      <c r="S2998" s="32">
        <f t="shared" si="296"/>
        <v>29839.51</v>
      </c>
    </row>
    <row r="2999" spans="2:19">
      <c r="B2999" s="5">
        <v>1971</v>
      </c>
      <c r="C2999" s="32">
        <v>37638.75</v>
      </c>
      <c r="D2999" s="32">
        <v>37638.75</v>
      </c>
      <c r="E2999" s="32">
        <v>37638.75</v>
      </c>
      <c r="F2999" s="32">
        <v>37638.75</v>
      </c>
      <c r="G2999" s="32">
        <v>37638.75</v>
      </c>
      <c r="H2999" s="32">
        <v>37638.75</v>
      </c>
      <c r="I2999" s="32">
        <v>37638.75</v>
      </c>
      <c r="J2999" s="32">
        <v>37638.75</v>
      </c>
      <c r="K2999" s="32">
        <v>37638.75</v>
      </c>
      <c r="L2999" s="32">
        <v>37638.75</v>
      </c>
      <c r="M2999" s="32">
        <v>37638.75</v>
      </c>
      <c r="N2999" s="32">
        <v>37638.75</v>
      </c>
      <c r="O2999" s="32">
        <f t="shared" si="300"/>
        <v>37638.75</v>
      </c>
      <c r="P2999" s="32">
        <f t="shared" si="299"/>
        <v>37638.75</v>
      </c>
      <c r="Q2999" s="32">
        <f t="shared" si="298"/>
        <v>37638.75</v>
      </c>
      <c r="R2999" s="32">
        <f t="shared" si="297"/>
        <v>37638.75</v>
      </c>
      <c r="S2999" s="32">
        <f t="shared" si="296"/>
        <v>37638.75</v>
      </c>
    </row>
    <row r="3000" spans="2:19">
      <c r="B3000" s="5">
        <v>1970</v>
      </c>
      <c r="C3000" s="32">
        <v>65925.98</v>
      </c>
      <c r="D3000" s="32">
        <v>65925.98</v>
      </c>
      <c r="E3000" s="32">
        <v>65925.98</v>
      </c>
      <c r="F3000" s="32">
        <v>65925.98</v>
      </c>
      <c r="G3000" s="32">
        <v>65925.98</v>
      </c>
      <c r="H3000" s="32">
        <v>65925.98</v>
      </c>
      <c r="I3000" s="32">
        <v>65925.98</v>
      </c>
      <c r="J3000" s="32">
        <v>65925.98</v>
      </c>
      <c r="K3000" s="32">
        <v>65925.98</v>
      </c>
      <c r="L3000" s="32">
        <v>65925.98</v>
      </c>
      <c r="M3000" s="32">
        <v>65925.98</v>
      </c>
      <c r="N3000" s="32">
        <v>65925.98</v>
      </c>
      <c r="O3000" s="32">
        <f t="shared" si="300"/>
        <v>65925.98</v>
      </c>
      <c r="P3000" s="32">
        <f t="shared" si="299"/>
        <v>65925.98</v>
      </c>
      <c r="Q3000" s="32">
        <f t="shared" si="298"/>
        <v>65925.98</v>
      </c>
      <c r="R3000" s="32">
        <f t="shared" si="297"/>
        <v>65925.98</v>
      </c>
      <c r="S3000" s="32">
        <f t="shared" si="296"/>
        <v>65925.98</v>
      </c>
    </row>
    <row r="3001" spans="2:19">
      <c r="B3001" s="5">
        <v>1969</v>
      </c>
      <c r="C3001" s="32">
        <v>76940.23</v>
      </c>
      <c r="D3001" s="32">
        <v>76940.23</v>
      </c>
      <c r="E3001" s="32">
        <v>76940.23</v>
      </c>
      <c r="F3001" s="32">
        <v>76940.23</v>
      </c>
      <c r="G3001" s="32">
        <v>76940.23</v>
      </c>
      <c r="H3001" s="32">
        <v>76940.23</v>
      </c>
      <c r="I3001" s="32">
        <v>76940.23</v>
      </c>
      <c r="J3001" s="32">
        <v>76940.23</v>
      </c>
      <c r="K3001" s="32">
        <v>76940.23</v>
      </c>
      <c r="L3001" s="32">
        <v>76940.23</v>
      </c>
      <c r="M3001" s="32">
        <v>76940.23</v>
      </c>
      <c r="N3001" s="32">
        <v>76940.23</v>
      </c>
      <c r="O3001" s="32">
        <f t="shared" si="300"/>
        <v>76940.23</v>
      </c>
      <c r="P3001" s="32">
        <f t="shared" si="299"/>
        <v>76940.23</v>
      </c>
      <c r="Q3001" s="32">
        <f t="shared" si="298"/>
        <v>76940.23</v>
      </c>
      <c r="R3001" s="32">
        <f t="shared" si="297"/>
        <v>76940.23</v>
      </c>
      <c r="S3001" s="32">
        <f t="shared" si="296"/>
        <v>76940.23</v>
      </c>
    </row>
    <row r="3002" spans="2:19">
      <c r="B3002" s="5">
        <v>1968</v>
      </c>
      <c r="C3002" s="32">
        <v>59798.66</v>
      </c>
      <c r="D3002" s="32">
        <v>59798.66</v>
      </c>
      <c r="E3002" s="32">
        <v>59798.66</v>
      </c>
      <c r="F3002" s="32">
        <v>59798.66</v>
      </c>
      <c r="G3002" s="32">
        <v>59798.66</v>
      </c>
      <c r="H3002" s="32">
        <v>59798.66</v>
      </c>
      <c r="I3002" s="32">
        <v>59798.66</v>
      </c>
      <c r="J3002" s="32">
        <v>59798.66</v>
      </c>
      <c r="K3002" s="32">
        <v>59798.66</v>
      </c>
      <c r="L3002" s="32">
        <v>59798.66</v>
      </c>
      <c r="M3002" s="32">
        <v>59798.66</v>
      </c>
      <c r="N3002" s="32">
        <v>59798.66</v>
      </c>
      <c r="O3002" s="32">
        <f t="shared" si="300"/>
        <v>59798.66</v>
      </c>
      <c r="P3002" s="32">
        <f t="shared" si="299"/>
        <v>59798.66</v>
      </c>
      <c r="Q3002" s="32">
        <f t="shared" si="298"/>
        <v>59798.66</v>
      </c>
      <c r="R3002" s="32">
        <f t="shared" si="297"/>
        <v>59798.66</v>
      </c>
      <c r="S3002" s="32">
        <f t="shared" si="296"/>
        <v>59798.66</v>
      </c>
    </row>
    <row r="3003" spans="2:19">
      <c r="B3003" s="5">
        <v>1967</v>
      </c>
      <c r="C3003" s="32">
        <v>36284.75</v>
      </c>
      <c r="D3003" s="32">
        <v>20959.900000000001</v>
      </c>
      <c r="E3003" s="32">
        <v>20959.900000000001</v>
      </c>
      <c r="F3003" s="32">
        <v>20959.900000000001</v>
      </c>
      <c r="G3003" s="32">
        <v>20959.900000000001</v>
      </c>
      <c r="H3003" s="32">
        <v>20959.900000000001</v>
      </c>
      <c r="I3003" s="32">
        <v>20959.900000000001</v>
      </c>
      <c r="J3003" s="32">
        <v>20959.900000000001</v>
      </c>
      <c r="K3003" s="32">
        <v>20959.900000000001</v>
      </c>
      <c r="L3003" s="32">
        <v>20959.900000000001</v>
      </c>
      <c r="M3003" s="32">
        <v>20959.900000000001</v>
      </c>
      <c r="N3003" s="32">
        <v>20959.900000000001</v>
      </c>
      <c r="O3003" s="32">
        <f t="shared" si="300"/>
        <v>20959.900000000001</v>
      </c>
      <c r="P3003" s="32">
        <f t="shared" si="299"/>
        <v>20959.900000000001</v>
      </c>
      <c r="Q3003" s="32">
        <f t="shared" si="298"/>
        <v>20959.900000000001</v>
      </c>
      <c r="R3003" s="32">
        <f t="shared" si="297"/>
        <v>20959.900000000001</v>
      </c>
      <c r="S3003" s="32">
        <f t="shared" si="296"/>
        <v>20959.900000000001</v>
      </c>
    </row>
    <row r="3004" spans="2:19">
      <c r="B3004" s="5">
        <v>1966</v>
      </c>
      <c r="C3004" s="32">
        <v>22457.98</v>
      </c>
      <c r="D3004" s="32">
        <v>22457.98</v>
      </c>
      <c r="E3004" s="32">
        <v>22457.98</v>
      </c>
      <c r="F3004" s="32">
        <v>22457.98</v>
      </c>
      <c r="G3004" s="32">
        <v>22457.98</v>
      </c>
      <c r="H3004" s="32">
        <v>22457.98</v>
      </c>
      <c r="I3004" s="32">
        <v>22457.98</v>
      </c>
      <c r="J3004" s="32">
        <v>22457.98</v>
      </c>
      <c r="K3004" s="32">
        <v>22457.98</v>
      </c>
      <c r="L3004" s="32">
        <v>22457.98</v>
      </c>
      <c r="M3004" s="32">
        <v>22457.98</v>
      </c>
      <c r="N3004" s="32">
        <v>22457.98</v>
      </c>
      <c r="O3004" s="32">
        <f t="shared" si="300"/>
        <v>22457.98</v>
      </c>
      <c r="P3004" s="32">
        <f t="shared" si="299"/>
        <v>22457.98</v>
      </c>
      <c r="Q3004" s="32">
        <f t="shared" si="298"/>
        <v>22457.98</v>
      </c>
      <c r="R3004" s="32">
        <f t="shared" si="297"/>
        <v>22457.98</v>
      </c>
      <c r="S3004" s="32">
        <f t="shared" si="296"/>
        <v>22457.98</v>
      </c>
    </row>
    <row r="3005" spans="2:19">
      <c r="B3005" s="5">
        <v>1965</v>
      </c>
      <c r="C3005" s="32">
        <v>13236.84</v>
      </c>
      <c r="D3005" s="32">
        <v>13236.84</v>
      </c>
      <c r="E3005" s="32">
        <v>13236.84</v>
      </c>
      <c r="F3005" s="32">
        <v>13236.84</v>
      </c>
      <c r="G3005" s="32">
        <v>13236.84</v>
      </c>
      <c r="H3005" s="32">
        <v>13236.84</v>
      </c>
      <c r="I3005" s="32">
        <v>13236.84</v>
      </c>
      <c r="J3005" s="32">
        <v>13236.84</v>
      </c>
      <c r="K3005" s="32">
        <v>13236.84</v>
      </c>
      <c r="L3005" s="32">
        <v>13236.84</v>
      </c>
      <c r="M3005" s="32">
        <v>13236.84</v>
      </c>
      <c r="N3005" s="32">
        <v>13236.84</v>
      </c>
      <c r="O3005" s="32">
        <f t="shared" si="300"/>
        <v>13236.84</v>
      </c>
      <c r="P3005" s="32">
        <f t="shared" si="299"/>
        <v>13236.84</v>
      </c>
      <c r="Q3005" s="32">
        <f t="shared" si="298"/>
        <v>13236.84</v>
      </c>
      <c r="R3005" s="32">
        <f t="shared" si="297"/>
        <v>13236.84</v>
      </c>
      <c r="S3005" s="32">
        <f t="shared" si="296"/>
        <v>13236.84</v>
      </c>
    </row>
    <row r="3006" spans="2:19">
      <c r="B3006" s="5">
        <v>1964</v>
      </c>
      <c r="C3006" s="32">
        <v>10882.34</v>
      </c>
      <c r="D3006" s="32">
        <v>10882.34</v>
      </c>
      <c r="E3006" s="32">
        <v>10882.34</v>
      </c>
      <c r="F3006" s="32">
        <v>10882.34</v>
      </c>
      <c r="G3006" s="32">
        <v>10882.34</v>
      </c>
      <c r="H3006" s="32">
        <v>10882.34</v>
      </c>
      <c r="I3006" s="32">
        <v>10882.34</v>
      </c>
      <c r="J3006" s="32">
        <v>10882.34</v>
      </c>
      <c r="K3006" s="32">
        <v>10882.34</v>
      </c>
      <c r="L3006" s="32">
        <v>10882.34</v>
      </c>
      <c r="M3006" s="32">
        <v>10882.34</v>
      </c>
      <c r="N3006" s="32">
        <v>10882.34</v>
      </c>
      <c r="O3006" s="32">
        <f t="shared" si="300"/>
        <v>10882.34</v>
      </c>
      <c r="P3006" s="32">
        <f t="shared" si="299"/>
        <v>10882.34</v>
      </c>
      <c r="Q3006" s="32">
        <f t="shared" si="298"/>
        <v>10882.34</v>
      </c>
      <c r="R3006" s="32">
        <f t="shared" si="297"/>
        <v>10882.34</v>
      </c>
      <c r="S3006" s="32">
        <f t="shared" si="296"/>
        <v>10882.34</v>
      </c>
    </row>
    <row r="3007" spans="2:19">
      <c r="B3007" s="5">
        <v>1963</v>
      </c>
      <c r="C3007" s="32">
        <v>14772.76</v>
      </c>
      <c r="D3007" s="32">
        <v>7490.43</v>
      </c>
      <c r="E3007" s="32">
        <v>7490.43</v>
      </c>
      <c r="F3007" s="32">
        <v>7490.43</v>
      </c>
      <c r="G3007" s="32">
        <v>7490.43</v>
      </c>
      <c r="H3007" s="32">
        <v>7490.43</v>
      </c>
      <c r="I3007" s="32">
        <v>7490.43</v>
      </c>
      <c r="J3007" s="32">
        <v>7490.43</v>
      </c>
      <c r="K3007" s="32">
        <v>7490.43</v>
      </c>
      <c r="L3007" s="32">
        <v>7490.43</v>
      </c>
      <c r="M3007" s="32">
        <v>7490.43</v>
      </c>
      <c r="N3007" s="32">
        <v>7490.43</v>
      </c>
      <c r="O3007" s="32">
        <f t="shared" si="300"/>
        <v>7490.43</v>
      </c>
      <c r="P3007" s="32">
        <f t="shared" si="299"/>
        <v>7490.43</v>
      </c>
      <c r="Q3007" s="32">
        <f t="shared" si="298"/>
        <v>7490.43</v>
      </c>
      <c r="R3007" s="32">
        <f t="shared" si="297"/>
        <v>7490.43</v>
      </c>
      <c r="S3007" s="32">
        <f t="shared" si="296"/>
        <v>7490.43</v>
      </c>
    </row>
    <row r="3008" spans="2:19">
      <c r="B3008" s="5">
        <v>1962</v>
      </c>
      <c r="C3008" s="32">
        <v>12054.22</v>
      </c>
      <c r="D3008" s="32">
        <v>12054.22</v>
      </c>
      <c r="E3008" s="32">
        <v>12054.22</v>
      </c>
      <c r="F3008" s="32">
        <v>12054.22</v>
      </c>
      <c r="G3008" s="32">
        <v>12054.22</v>
      </c>
      <c r="H3008" s="32">
        <v>12054.22</v>
      </c>
      <c r="I3008" s="32">
        <v>12054.22</v>
      </c>
      <c r="J3008" s="32">
        <v>12054.22</v>
      </c>
      <c r="K3008" s="32">
        <v>12054.22</v>
      </c>
      <c r="L3008" s="32">
        <v>12054.22</v>
      </c>
      <c r="M3008" s="32">
        <v>12054.22</v>
      </c>
      <c r="N3008" s="32">
        <v>12054.22</v>
      </c>
      <c r="O3008" s="32">
        <f t="shared" si="300"/>
        <v>12054.22</v>
      </c>
      <c r="P3008" s="32">
        <f t="shared" si="299"/>
        <v>12054.22</v>
      </c>
      <c r="Q3008" s="32">
        <f t="shared" si="298"/>
        <v>12054.22</v>
      </c>
      <c r="R3008" s="32">
        <f t="shared" si="297"/>
        <v>12054.22</v>
      </c>
      <c r="S3008" s="32">
        <f t="shared" si="296"/>
        <v>12054.22</v>
      </c>
    </row>
    <row r="3009" spans="2:19">
      <c r="B3009" s="5">
        <v>1961</v>
      </c>
      <c r="C3009" s="32">
        <v>0</v>
      </c>
      <c r="D3009" s="32">
        <v>0</v>
      </c>
      <c r="E3009" s="32">
        <v>0</v>
      </c>
      <c r="F3009" s="32">
        <v>0</v>
      </c>
      <c r="G3009" s="32">
        <v>0</v>
      </c>
      <c r="H3009" s="32">
        <v>0</v>
      </c>
      <c r="I3009" s="32">
        <v>0</v>
      </c>
      <c r="J3009" s="32">
        <v>0</v>
      </c>
      <c r="K3009" s="32">
        <v>0</v>
      </c>
      <c r="L3009" s="32">
        <v>0</v>
      </c>
      <c r="M3009" s="32">
        <v>0</v>
      </c>
      <c r="N3009" s="32">
        <v>0</v>
      </c>
      <c r="O3009" s="32">
        <f t="shared" si="300"/>
        <v>0</v>
      </c>
      <c r="P3009" s="32">
        <f t="shared" si="299"/>
        <v>0</v>
      </c>
      <c r="Q3009" s="32">
        <f t="shared" si="298"/>
        <v>0</v>
      </c>
      <c r="R3009" s="32">
        <f t="shared" si="297"/>
        <v>0</v>
      </c>
      <c r="S3009" s="32">
        <f t="shared" si="296"/>
        <v>0</v>
      </c>
    </row>
    <row r="3010" spans="2:19">
      <c r="B3010" s="5">
        <v>1960</v>
      </c>
      <c r="C3010" s="32">
        <v>0</v>
      </c>
      <c r="D3010" s="32">
        <v>0</v>
      </c>
      <c r="E3010" s="32">
        <v>0</v>
      </c>
      <c r="F3010" s="32">
        <v>0</v>
      </c>
      <c r="G3010" s="32">
        <v>0</v>
      </c>
      <c r="H3010" s="32">
        <v>0</v>
      </c>
      <c r="I3010" s="32">
        <v>0</v>
      </c>
      <c r="J3010" s="32">
        <v>0</v>
      </c>
      <c r="K3010" s="32">
        <v>0</v>
      </c>
      <c r="L3010" s="32">
        <v>0</v>
      </c>
      <c r="M3010" s="32">
        <v>0</v>
      </c>
      <c r="N3010" s="32">
        <v>0</v>
      </c>
      <c r="O3010" s="32">
        <f t="shared" si="300"/>
        <v>0</v>
      </c>
      <c r="P3010" s="32">
        <f t="shared" si="299"/>
        <v>0</v>
      </c>
      <c r="Q3010" s="32">
        <f t="shared" si="298"/>
        <v>0</v>
      </c>
      <c r="R3010" s="32">
        <f t="shared" si="297"/>
        <v>0</v>
      </c>
      <c r="S3010" s="32">
        <f t="shared" si="296"/>
        <v>0</v>
      </c>
    </row>
    <row r="3011" spans="2:19">
      <c r="B3011" s="5">
        <v>1959</v>
      </c>
      <c r="C3011" s="32">
        <v>2402.0500000000002</v>
      </c>
      <c r="D3011" s="32">
        <v>0</v>
      </c>
      <c r="E3011" s="32">
        <v>0</v>
      </c>
      <c r="F3011" s="32">
        <v>0</v>
      </c>
      <c r="G3011" s="32">
        <v>0</v>
      </c>
      <c r="H3011" s="32">
        <v>0</v>
      </c>
      <c r="I3011" s="32">
        <v>0</v>
      </c>
      <c r="J3011" s="32">
        <v>0</v>
      </c>
      <c r="K3011" s="32">
        <v>0</v>
      </c>
      <c r="L3011" s="32">
        <v>0</v>
      </c>
      <c r="M3011" s="32">
        <v>0</v>
      </c>
      <c r="N3011" s="32">
        <v>0</v>
      </c>
      <c r="O3011" s="32">
        <f t="shared" si="300"/>
        <v>0</v>
      </c>
      <c r="P3011" s="32">
        <f t="shared" si="299"/>
        <v>0</v>
      </c>
      <c r="Q3011" s="32">
        <f t="shared" si="298"/>
        <v>0</v>
      </c>
      <c r="R3011" s="32">
        <f t="shared" si="297"/>
        <v>0</v>
      </c>
      <c r="S3011" s="32">
        <f t="shared" si="296"/>
        <v>0</v>
      </c>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f t="shared" si="300"/>
        <v>0</v>
      </c>
      <c r="P3012" s="32">
        <f t="shared" si="299"/>
        <v>0</v>
      </c>
      <c r="Q3012" s="32">
        <f t="shared" si="298"/>
        <v>0</v>
      </c>
      <c r="R3012" s="32">
        <f t="shared" si="297"/>
        <v>0</v>
      </c>
      <c r="S3012" s="32">
        <f t="shared" si="296"/>
        <v>0</v>
      </c>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f t="shared" si="300"/>
        <v>0</v>
      </c>
      <c r="P3013" s="32">
        <f t="shared" si="299"/>
        <v>0</v>
      </c>
      <c r="Q3013" s="32">
        <f t="shared" si="298"/>
        <v>0</v>
      </c>
      <c r="R3013" s="32">
        <f t="shared" si="297"/>
        <v>0</v>
      </c>
      <c r="S3013" s="32">
        <f t="shared" si="297"/>
        <v>0</v>
      </c>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f t="shared" si="300"/>
        <v>0</v>
      </c>
      <c r="P3014" s="32">
        <f t="shared" si="299"/>
        <v>0</v>
      </c>
      <c r="Q3014" s="32">
        <f t="shared" si="298"/>
        <v>0</v>
      </c>
      <c r="R3014" s="32">
        <f t="shared" ref="R3014:S3040" si="301">Q3014</f>
        <v>0</v>
      </c>
      <c r="S3014" s="32">
        <f t="shared" si="301"/>
        <v>0</v>
      </c>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f t="shared" si="300"/>
        <v>0</v>
      </c>
      <c r="P3015" s="32">
        <f t="shared" si="299"/>
        <v>0</v>
      </c>
      <c r="Q3015" s="32">
        <f t="shared" ref="Q3015:Q3040" si="302">P3015</f>
        <v>0</v>
      </c>
      <c r="R3015" s="32">
        <f t="shared" si="301"/>
        <v>0</v>
      </c>
      <c r="S3015" s="32">
        <f t="shared" si="301"/>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f t="shared" si="300"/>
        <v>0</v>
      </c>
      <c r="P3016" s="32">
        <f t="shared" ref="P3016:P3040" si="303">O3016</f>
        <v>0</v>
      </c>
      <c r="Q3016" s="32">
        <f t="shared" si="302"/>
        <v>0</v>
      </c>
      <c r="R3016" s="32">
        <f t="shared" si="301"/>
        <v>0</v>
      </c>
      <c r="S3016" s="32">
        <f t="shared" si="301"/>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f t="shared" si="300"/>
        <v>0</v>
      </c>
      <c r="P3017" s="32">
        <f t="shared" si="303"/>
        <v>0</v>
      </c>
      <c r="Q3017" s="32">
        <f t="shared" si="302"/>
        <v>0</v>
      </c>
      <c r="R3017" s="32">
        <f t="shared" si="301"/>
        <v>0</v>
      </c>
      <c r="S3017" s="32">
        <f t="shared" si="301"/>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f t="shared" ref="O3018:O3040" si="304">N3018</f>
        <v>0</v>
      </c>
      <c r="P3018" s="32">
        <f t="shared" si="303"/>
        <v>0</v>
      </c>
      <c r="Q3018" s="32">
        <f t="shared" si="302"/>
        <v>0</v>
      </c>
      <c r="R3018" s="32">
        <f t="shared" si="301"/>
        <v>0</v>
      </c>
      <c r="S3018" s="32">
        <f t="shared" si="301"/>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f t="shared" si="304"/>
        <v>0</v>
      </c>
      <c r="P3019" s="32">
        <f t="shared" si="303"/>
        <v>0</v>
      </c>
      <c r="Q3019" s="32">
        <f t="shared" si="302"/>
        <v>0</v>
      </c>
      <c r="R3019" s="32">
        <f t="shared" si="301"/>
        <v>0</v>
      </c>
      <c r="S3019" s="32">
        <f t="shared" si="301"/>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f t="shared" si="304"/>
        <v>0</v>
      </c>
      <c r="P3020" s="32">
        <f t="shared" si="303"/>
        <v>0</v>
      </c>
      <c r="Q3020" s="32">
        <f t="shared" si="302"/>
        <v>0</v>
      </c>
      <c r="R3020" s="32">
        <f t="shared" si="301"/>
        <v>0</v>
      </c>
      <c r="S3020" s="32">
        <f t="shared" si="301"/>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f t="shared" si="304"/>
        <v>0</v>
      </c>
      <c r="P3021" s="32">
        <f t="shared" si="303"/>
        <v>0</v>
      </c>
      <c r="Q3021" s="32">
        <f t="shared" si="302"/>
        <v>0</v>
      </c>
      <c r="R3021" s="32">
        <f t="shared" si="301"/>
        <v>0</v>
      </c>
      <c r="S3021" s="32">
        <f t="shared" si="301"/>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f t="shared" si="304"/>
        <v>0</v>
      </c>
      <c r="P3022" s="32">
        <f t="shared" si="303"/>
        <v>0</v>
      </c>
      <c r="Q3022" s="32">
        <f t="shared" si="302"/>
        <v>0</v>
      </c>
      <c r="R3022" s="32">
        <f t="shared" si="301"/>
        <v>0</v>
      </c>
      <c r="S3022" s="32">
        <f t="shared" si="301"/>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f t="shared" si="304"/>
        <v>0</v>
      </c>
      <c r="P3023" s="32">
        <f t="shared" si="303"/>
        <v>0</v>
      </c>
      <c r="Q3023" s="32">
        <f t="shared" si="302"/>
        <v>0</v>
      </c>
      <c r="R3023" s="32">
        <f t="shared" si="301"/>
        <v>0</v>
      </c>
      <c r="S3023" s="32">
        <f t="shared" si="301"/>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f t="shared" si="304"/>
        <v>0</v>
      </c>
      <c r="P3024" s="32">
        <f t="shared" si="303"/>
        <v>0</v>
      </c>
      <c r="Q3024" s="32">
        <f t="shared" si="302"/>
        <v>0</v>
      </c>
      <c r="R3024" s="32">
        <f t="shared" si="301"/>
        <v>0</v>
      </c>
      <c r="S3024" s="32">
        <f t="shared" si="301"/>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f t="shared" si="304"/>
        <v>0</v>
      </c>
      <c r="P3025" s="32">
        <f t="shared" si="303"/>
        <v>0</v>
      </c>
      <c r="Q3025" s="32">
        <f t="shared" si="302"/>
        <v>0</v>
      </c>
      <c r="R3025" s="32">
        <f t="shared" si="301"/>
        <v>0</v>
      </c>
      <c r="S3025" s="32">
        <f t="shared" si="301"/>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f t="shared" si="304"/>
        <v>0</v>
      </c>
      <c r="P3026" s="32">
        <f t="shared" si="303"/>
        <v>0</v>
      </c>
      <c r="Q3026" s="32">
        <f t="shared" si="302"/>
        <v>0</v>
      </c>
      <c r="R3026" s="32">
        <f t="shared" si="301"/>
        <v>0</v>
      </c>
      <c r="S3026" s="32">
        <f t="shared" si="301"/>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f t="shared" si="304"/>
        <v>0</v>
      </c>
      <c r="P3027" s="32">
        <f t="shared" si="303"/>
        <v>0</v>
      </c>
      <c r="Q3027" s="32">
        <f t="shared" si="302"/>
        <v>0</v>
      </c>
      <c r="R3027" s="32">
        <f t="shared" si="301"/>
        <v>0</v>
      </c>
      <c r="S3027" s="32">
        <f t="shared" si="301"/>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f t="shared" si="304"/>
        <v>0</v>
      </c>
      <c r="P3028" s="32">
        <f t="shared" si="303"/>
        <v>0</v>
      </c>
      <c r="Q3028" s="32">
        <f t="shared" si="302"/>
        <v>0</v>
      </c>
      <c r="R3028" s="32">
        <f t="shared" si="301"/>
        <v>0</v>
      </c>
      <c r="S3028" s="32">
        <f t="shared" si="301"/>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f t="shared" si="304"/>
        <v>0</v>
      </c>
      <c r="P3029" s="32">
        <f t="shared" si="303"/>
        <v>0</v>
      </c>
      <c r="Q3029" s="32">
        <f t="shared" si="302"/>
        <v>0</v>
      </c>
      <c r="R3029" s="32">
        <f t="shared" si="301"/>
        <v>0</v>
      </c>
      <c r="S3029" s="32">
        <f t="shared" si="301"/>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f t="shared" si="304"/>
        <v>0</v>
      </c>
      <c r="P3030" s="32">
        <f t="shared" si="303"/>
        <v>0</v>
      </c>
      <c r="Q3030" s="32">
        <f t="shared" si="302"/>
        <v>0</v>
      </c>
      <c r="R3030" s="32">
        <f t="shared" si="301"/>
        <v>0</v>
      </c>
      <c r="S3030" s="32">
        <f t="shared" si="301"/>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f t="shared" si="304"/>
        <v>0</v>
      </c>
      <c r="P3031" s="32">
        <f t="shared" si="303"/>
        <v>0</v>
      </c>
      <c r="Q3031" s="32">
        <f t="shared" si="302"/>
        <v>0</v>
      </c>
      <c r="R3031" s="32">
        <f t="shared" si="301"/>
        <v>0</v>
      </c>
      <c r="S3031" s="32">
        <f t="shared" si="301"/>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f t="shared" si="304"/>
        <v>0</v>
      </c>
      <c r="P3032" s="32">
        <f t="shared" si="303"/>
        <v>0</v>
      </c>
      <c r="Q3032" s="32">
        <f t="shared" si="302"/>
        <v>0</v>
      </c>
      <c r="R3032" s="32">
        <f t="shared" si="301"/>
        <v>0</v>
      </c>
      <c r="S3032" s="32">
        <f t="shared" si="301"/>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f t="shared" si="304"/>
        <v>0</v>
      </c>
      <c r="P3033" s="32">
        <f t="shared" si="303"/>
        <v>0</v>
      </c>
      <c r="Q3033" s="32">
        <f t="shared" si="302"/>
        <v>0</v>
      </c>
      <c r="R3033" s="32">
        <f t="shared" si="301"/>
        <v>0</v>
      </c>
      <c r="S3033" s="32">
        <f t="shared" si="301"/>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f t="shared" si="304"/>
        <v>0</v>
      </c>
      <c r="P3034" s="32">
        <f t="shared" si="303"/>
        <v>0</v>
      </c>
      <c r="Q3034" s="32">
        <f t="shared" si="302"/>
        <v>0</v>
      </c>
      <c r="R3034" s="32">
        <f t="shared" si="301"/>
        <v>0</v>
      </c>
      <c r="S3034" s="32">
        <f t="shared" si="301"/>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f t="shared" si="304"/>
        <v>0</v>
      </c>
      <c r="P3035" s="32">
        <f t="shared" si="303"/>
        <v>0</v>
      </c>
      <c r="Q3035" s="32">
        <f t="shared" si="302"/>
        <v>0</v>
      </c>
      <c r="R3035" s="32">
        <f t="shared" si="301"/>
        <v>0</v>
      </c>
      <c r="S3035" s="32">
        <f t="shared" si="301"/>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f t="shared" si="304"/>
        <v>0</v>
      </c>
      <c r="P3036" s="32">
        <f t="shared" si="303"/>
        <v>0</v>
      </c>
      <c r="Q3036" s="32">
        <f t="shared" si="302"/>
        <v>0</v>
      </c>
      <c r="R3036" s="32">
        <f t="shared" si="301"/>
        <v>0</v>
      </c>
      <c r="S3036" s="32">
        <f t="shared" si="301"/>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f t="shared" si="304"/>
        <v>0</v>
      </c>
      <c r="P3037" s="32">
        <f t="shared" si="303"/>
        <v>0</v>
      </c>
      <c r="Q3037" s="32">
        <f t="shared" si="302"/>
        <v>0</v>
      </c>
      <c r="R3037" s="32">
        <f t="shared" si="301"/>
        <v>0</v>
      </c>
      <c r="S3037" s="32">
        <f t="shared" si="301"/>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f t="shared" si="304"/>
        <v>0</v>
      </c>
      <c r="P3038" s="32">
        <f t="shared" si="303"/>
        <v>0</v>
      </c>
      <c r="Q3038" s="32">
        <f t="shared" si="302"/>
        <v>0</v>
      </c>
      <c r="R3038" s="32">
        <f t="shared" si="301"/>
        <v>0</v>
      </c>
      <c r="S3038" s="32">
        <f t="shared" si="301"/>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f t="shared" si="304"/>
        <v>0</v>
      </c>
      <c r="P3039" s="32">
        <f t="shared" si="303"/>
        <v>0</v>
      </c>
      <c r="Q3039" s="32">
        <f t="shared" si="302"/>
        <v>0</v>
      </c>
      <c r="R3039" s="32">
        <f t="shared" si="301"/>
        <v>0</v>
      </c>
      <c r="S3039" s="32">
        <f t="shared" si="301"/>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f t="shared" si="304"/>
        <v>0</v>
      </c>
      <c r="P3040" s="32">
        <f t="shared" si="303"/>
        <v>0</v>
      </c>
      <c r="Q3040" s="32">
        <f t="shared" si="302"/>
        <v>0</v>
      </c>
      <c r="R3040" s="32">
        <f t="shared" si="301"/>
        <v>0</v>
      </c>
      <c r="S3040" s="32">
        <f t="shared" si="301"/>
        <v>0</v>
      </c>
    </row>
    <row r="3041" spans="1:19">
      <c r="A3041" s="60" t="s">
        <v>227</v>
      </c>
      <c r="B3041" s="6" t="s">
        <v>196</v>
      </c>
      <c r="C3041" s="10">
        <f>SUM(C2964:C3040)</f>
        <v>3314793.5599999991</v>
      </c>
      <c r="D3041" s="10">
        <f>SUM(D2963:D3040)</f>
        <v>3383075.86</v>
      </c>
      <c r="E3041" s="10">
        <f>SUM(E2962:E3040)</f>
        <v>3547147.2199999997</v>
      </c>
      <c r="F3041" s="10">
        <f>SUM(F2961:F3040)</f>
        <v>3659197.07</v>
      </c>
      <c r="G3041" s="10">
        <f>SUM(G2960:G3040)</f>
        <v>3692982.26</v>
      </c>
      <c r="H3041" s="10">
        <f>SUM(H2954:H3040)</f>
        <v>3783564.3499999996</v>
      </c>
      <c r="I3041" s="10">
        <f>SUM(I2954:I3040)</f>
        <v>3844749.9</v>
      </c>
      <c r="J3041" s="10">
        <f t="shared" ref="J3041" si="305">SUM(J2954:J3040)</f>
        <v>3890542.1399999997</v>
      </c>
      <c r="K3041" s="10">
        <f>SUM(K2954:K3040)</f>
        <v>3994458.3999999994</v>
      </c>
      <c r="L3041" s="10">
        <f t="shared" ref="L3041" si="306">SUM(L2954:L3040)</f>
        <v>4042388.0899999994</v>
      </c>
      <c r="M3041" s="10">
        <f>SUM(M2954:M3040)</f>
        <v>4161064.3099999991</v>
      </c>
      <c r="N3041" s="10">
        <f>SUM(N2949:N3040)</f>
        <v>4315093.5499999989</v>
      </c>
      <c r="O3041" s="10">
        <f>SUM(O2949:O3040)</f>
        <v>4405364.1199999992</v>
      </c>
      <c r="P3041" s="10">
        <f>SUM(P2949:P3040)</f>
        <v>4512993.3</v>
      </c>
      <c r="Q3041" s="10">
        <f>SUM(Q2949:Q3040)</f>
        <v>4610710.5099999988</v>
      </c>
      <c r="R3041" s="10">
        <f>SUM(R2948:R3040)</f>
        <v>4729977.8199999994</v>
      </c>
      <c r="S3041" s="10">
        <f>SUM(S2948:S3040)</f>
        <v>4980039.8199999994</v>
      </c>
    </row>
    <row r="3042" spans="1:19">
      <c r="A3042" s="61"/>
      <c r="B3042" s="6"/>
      <c r="C3042" s="7"/>
      <c r="D3042" s="7"/>
      <c r="E3042" s="7"/>
      <c r="F3042" s="7"/>
      <c r="G3042" s="7"/>
      <c r="H3042" s="7"/>
      <c r="I3042" s="7"/>
      <c r="J3042" s="7"/>
      <c r="K3042" s="7"/>
      <c r="L3042" s="7"/>
      <c r="M3042" s="9"/>
    </row>
    <row r="3043" spans="1:19">
      <c r="A3043" s="62" t="s">
        <v>228</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v>2153.5</v>
      </c>
      <c r="S3044" s="32">
        <f t="shared" ref="S3044:S3107" si="307">R3044</f>
        <v>2153.5</v>
      </c>
    </row>
    <row r="3045" spans="1:19">
      <c r="B3045" s="5">
        <v>2020</v>
      </c>
      <c r="C3045" s="31"/>
      <c r="D3045" s="31"/>
      <c r="E3045" s="31"/>
      <c r="F3045" s="31"/>
      <c r="G3045" s="31"/>
      <c r="H3045" s="31"/>
      <c r="I3045" s="31"/>
      <c r="J3045" s="31"/>
      <c r="K3045" s="31"/>
      <c r="L3045" s="31"/>
      <c r="M3045" s="31"/>
      <c r="N3045" s="31"/>
      <c r="O3045" s="31"/>
      <c r="P3045" s="31"/>
      <c r="Q3045" s="32">
        <v>0</v>
      </c>
      <c r="R3045" s="32">
        <f t="shared" ref="R3045:S3108" si="308">Q3045</f>
        <v>0</v>
      </c>
      <c r="S3045" s="32">
        <f t="shared" si="307"/>
        <v>0</v>
      </c>
    </row>
    <row r="3046" spans="1:19">
      <c r="A3046" s="35"/>
      <c r="B3046" s="5">
        <v>2019</v>
      </c>
      <c r="C3046" s="31"/>
      <c r="D3046" s="31"/>
      <c r="E3046" s="31"/>
      <c r="F3046" s="31"/>
      <c r="G3046" s="31"/>
      <c r="H3046" s="31"/>
      <c r="I3046" s="31"/>
      <c r="J3046" s="31"/>
      <c r="K3046" s="31"/>
      <c r="L3046" s="31"/>
      <c r="M3046" s="31"/>
      <c r="N3046" s="31"/>
      <c r="O3046" s="31"/>
      <c r="P3046" s="32">
        <v>8166</v>
      </c>
      <c r="Q3046" s="32">
        <f t="shared" ref="Q3046:Q3109" si="309">P3046</f>
        <v>8166</v>
      </c>
      <c r="R3046" s="32">
        <f t="shared" si="308"/>
        <v>8166</v>
      </c>
      <c r="S3046" s="32">
        <f t="shared" si="307"/>
        <v>8166</v>
      </c>
    </row>
    <row r="3047" spans="1:19">
      <c r="A3047" s="35"/>
      <c r="B3047" s="5">
        <v>2018</v>
      </c>
      <c r="C3047" s="31"/>
      <c r="D3047" s="31"/>
      <c r="E3047" s="31"/>
      <c r="F3047" s="31"/>
      <c r="G3047" s="31"/>
      <c r="H3047" s="31"/>
      <c r="I3047" s="31"/>
      <c r="J3047" s="31"/>
      <c r="K3047" s="31"/>
      <c r="L3047" s="31"/>
      <c r="M3047" s="31"/>
      <c r="N3047" s="31"/>
      <c r="O3047" s="32">
        <v>1552</v>
      </c>
      <c r="P3047" s="32">
        <f t="shared" ref="P3047:P3110" si="310">O3047</f>
        <v>1552</v>
      </c>
      <c r="Q3047" s="32">
        <f t="shared" si="309"/>
        <v>1552</v>
      </c>
      <c r="R3047" s="32">
        <f t="shared" si="308"/>
        <v>1552</v>
      </c>
      <c r="S3047" s="32">
        <f t="shared" si="307"/>
        <v>1552</v>
      </c>
    </row>
    <row r="3048" spans="1:19">
      <c r="A3048" s="35"/>
      <c r="B3048" s="5">
        <v>2017</v>
      </c>
      <c r="C3048" s="31">
        <v>0</v>
      </c>
      <c r="D3048" s="31">
        <v>0</v>
      </c>
      <c r="E3048" s="31">
        <v>0</v>
      </c>
      <c r="F3048" s="31">
        <v>0</v>
      </c>
      <c r="G3048" s="31">
        <v>0</v>
      </c>
      <c r="H3048" s="31">
        <v>0</v>
      </c>
      <c r="I3048" s="31">
        <v>0</v>
      </c>
      <c r="J3048" s="31">
        <v>0</v>
      </c>
      <c r="K3048" s="31">
        <v>0</v>
      </c>
      <c r="L3048" s="31">
        <v>0</v>
      </c>
      <c r="M3048" s="31">
        <v>0</v>
      </c>
      <c r="N3048" s="32">
        <v>0</v>
      </c>
      <c r="O3048" s="32">
        <f>N3048</f>
        <v>0</v>
      </c>
      <c r="P3048" s="32">
        <f t="shared" si="310"/>
        <v>0</v>
      </c>
      <c r="Q3048" s="32">
        <f t="shared" si="309"/>
        <v>0</v>
      </c>
      <c r="R3048" s="32">
        <f t="shared" si="308"/>
        <v>0</v>
      </c>
      <c r="S3048" s="32">
        <f t="shared" si="307"/>
        <v>0</v>
      </c>
    </row>
    <row r="3049" spans="1:19">
      <c r="B3049" s="5">
        <v>2016</v>
      </c>
      <c r="C3049" s="31">
        <v>0</v>
      </c>
      <c r="D3049" s="31">
        <v>0</v>
      </c>
      <c r="E3049" s="31">
        <v>0</v>
      </c>
      <c r="F3049" s="31">
        <v>0</v>
      </c>
      <c r="G3049" s="31">
        <v>0</v>
      </c>
      <c r="H3049" s="31">
        <v>0</v>
      </c>
      <c r="I3049" s="31">
        <v>0</v>
      </c>
      <c r="J3049" s="31">
        <v>0</v>
      </c>
      <c r="K3049" s="31">
        <v>0</v>
      </c>
      <c r="L3049" s="31">
        <v>0</v>
      </c>
      <c r="M3049" s="32">
        <v>2006.99</v>
      </c>
      <c r="N3049" s="32">
        <v>2006.99</v>
      </c>
      <c r="O3049" s="32">
        <f t="shared" ref="O3049:O3112" si="311">N3049</f>
        <v>2006.99</v>
      </c>
      <c r="P3049" s="32">
        <f t="shared" si="310"/>
        <v>2006.99</v>
      </c>
      <c r="Q3049" s="32">
        <f t="shared" si="309"/>
        <v>2006.99</v>
      </c>
      <c r="R3049" s="32">
        <f t="shared" si="308"/>
        <v>2006.99</v>
      </c>
      <c r="S3049" s="32">
        <f t="shared" si="307"/>
        <v>2006.99</v>
      </c>
    </row>
    <row r="3050" spans="1:19">
      <c r="B3050" s="5">
        <v>2015</v>
      </c>
      <c r="C3050" s="31">
        <v>0</v>
      </c>
      <c r="D3050" s="31">
        <v>0</v>
      </c>
      <c r="E3050" s="31">
        <v>0</v>
      </c>
      <c r="F3050" s="31">
        <v>0</v>
      </c>
      <c r="G3050" s="31">
        <v>0</v>
      </c>
      <c r="H3050" s="31">
        <v>0</v>
      </c>
      <c r="I3050" s="31">
        <v>0</v>
      </c>
      <c r="J3050" s="31">
        <v>0</v>
      </c>
      <c r="K3050" s="31">
        <v>0</v>
      </c>
      <c r="L3050" s="32">
        <v>3030.58</v>
      </c>
      <c r="M3050" s="32">
        <v>3030.58</v>
      </c>
      <c r="N3050" s="32">
        <v>3030.58</v>
      </c>
      <c r="O3050" s="32">
        <f t="shared" si="311"/>
        <v>3030.58</v>
      </c>
      <c r="P3050" s="32">
        <f t="shared" si="310"/>
        <v>3030.58</v>
      </c>
      <c r="Q3050" s="32">
        <f t="shared" si="309"/>
        <v>3030.58</v>
      </c>
      <c r="R3050" s="32">
        <f t="shared" si="308"/>
        <v>3030.58</v>
      </c>
      <c r="S3050" s="32">
        <f t="shared" si="307"/>
        <v>3030.58</v>
      </c>
    </row>
    <row r="3051" spans="1:19">
      <c r="B3051" s="5">
        <v>2014</v>
      </c>
      <c r="C3051" s="31">
        <v>0</v>
      </c>
      <c r="D3051" s="31">
        <v>0</v>
      </c>
      <c r="E3051" s="31">
        <v>0</v>
      </c>
      <c r="F3051" s="31">
        <v>0</v>
      </c>
      <c r="G3051" s="31">
        <v>0</v>
      </c>
      <c r="H3051" s="31">
        <v>0</v>
      </c>
      <c r="I3051" s="31">
        <v>0</v>
      </c>
      <c r="J3051" s="31">
        <v>0</v>
      </c>
      <c r="K3051" s="32">
        <v>4530.9799999999996</v>
      </c>
      <c r="L3051" s="32">
        <v>4530.9799999999996</v>
      </c>
      <c r="M3051" s="32">
        <v>4530.9799999999996</v>
      </c>
      <c r="N3051" s="32">
        <v>4530.9799999999996</v>
      </c>
      <c r="O3051" s="32">
        <f t="shared" si="311"/>
        <v>4530.9799999999996</v>
      </c>
      <c r="P3051" s="32">
        <f t="shared" si="310"/>
        <v>4530.9799999999996</v>
      </c>
      <c r="Q3051" s="32">
        <f t="shared" si="309"/>
        <v>4530.9799999999996</v>
      </c>
      <c r="R3051" s="32">
        <f t="shared" si="308"/>
        <v>4530.9799999999996</v>
      </c>
      <c r="S3051" s="32">
        <f t="shared" si="307"/>
        <v>4530.9799999999996</v>
      </c>
    </row>
    <row r="3052" spans="1:19">
      <c r="B3052" s="5">
        <v>2013</v>
      </c>
      <c r="C3052" s="31">
        <v>0</v>
      </c>
      <c r="D3052" s="31">
        <v>0</v>
      </c>
      <c r="E3052" s="31">
        <v>0</v>
      </c>
      <c r="F3052" s="31">
        <v>0</v>
      </c>
      <c r="G3052" s="31">
        <v>0</v>
      </c>
      <c r="H3052" s="31">
        <v>0</v>
      </c>
      <c r="I3052" s="31">
        <v>0</v>
      </c>
      <c r="J3052" s="32">
        <v>2331.7399999999998</v>
      </c>
      <c r="K3052" s="32">
        <v>2331.7399999999998</v>
      </c>
      <c r="L3052" s="32">
        <v>2331.7399999999998</v>
      </c>
      <c r="M3052" s="32">
        <v>2331.7399999999998</v>
      </c>
      <c r="N3052" s="32">
        <v>2331.7399999999998</v>
      </c>
      <c r="O3052" s="32">
        <f t="shared" si="311"/>
        <v>2331.7399999999998</v>
      </c>
      <c r="P3052" s="32">
        <f t="shared" si="310"/>
        <v>2331.7399999999998</v>
      </c>
      <c r="Q3052" s="32">
        <f t="shared" si="309"/>
        <v>2331.7399999999998</v>
      </c>
      <c r="R3052" s="32">
        <f t="shared" si="308"/>
        <v>2331.7399999999998</v>
      </c>
      <c r="S3052" s="32">
        <f t="shared" si="307"/>
        <v>2331.7399999999998</v>
      </c>
    </row>
    <row r="3053" spans="1:19">
      <c r="B3053" s="5">
        <v>2012</v>
      </c>
      <c r="C3053" s="31">
        <v>0</v>
      </c>
      <c r="D3053" s="31">
        <v>0</v>
      </c>
      <c r="E3053" s="31">
        <v>0</v>
      </c>
      <c r="F3053" s="31">
        <v>0</v>
      </c>
      <c r="G3053" s="31">
        <v>0</v>
      </c>
      <c r="H3053" s="31">
        <v>0</v>
      </c>
      <c r="I3053" s="32">
        <v>0</v>
      </c>
      <c r="J3053" s="32">
        <v>0</v>
      </c>
      <c r="K3053" s="32">
        <v>0</v>
      </c>
      <c r="L3053" s="32">
        <v>0</v>
      </c>
      <c r="M3053" s="32">
        <v>0</v>
      </c>
      <c r="N3053" s="32">
        <v>0</v>
      </c>
      <c r="O3053" s="32">
        <f t="shared" si="311"/>
        <v>0</v>
      </c>
      <c r="P3053" s="32">
        <f t="shared" si="310"/>
        <v>0</v>
      </c>
      <c r="Q3053" s="32">
        <f t="shared" si="309"/>
        <v>0</v>
      </c>
      <c r="R3053" s="32">
        <f t="shared" si="308"/>
        <v>0</v>
      </c>
      <c r="S3053" s="32">
        <f t="shared" si="307"/>
        <v>0</v>
      </c>
    </row>
    <row r="3054" spans="1:19">
      <c r="B3054" s="5">
        <v>2011</v>
      </c>
      <c r="C3054" s="31">
        <v>0</v>
      </c>
      <c r="D3054" s="31">
        <v>0</v>
      </c>
      <c r="E3054" s="31">
        <v>0</v>
      </c>
      <c r="F3054" s="31">
        <v>0</v>
      </c>
      <c r="G3054" s="31">
        <v>0</v>
      </c>
      <c r="H3054" s="32">
        <v>3233.13</v>
      </c>
      <c r="I3054" s="32">
        <v>3233.13</v>
      </c>
      <c r="J3054" s="32">
        <v>3233.13</v>
      </c>
      <c r="K3054" s="32">
        <v>3233.13</v>
      </c>
      <c r="L3054" s="32">
        <v>3233.13</v>
      </c>
      <c r="M3054" s="32">
        <v>3233.13</v>
      </c>
      <c r="N3054" s="32">
        <v>3233.13</v>
      </c>
      <c r="O3054" s="32">
        <f t="shared" si="311"/>
        <v>3233.13</v>
      </c>
      <c r="P3054" s="32">
        <f t="shared" si="310"/>
        <v>3233.13</v>
      </c>
      <c r="Q3054" s="32">
        <f t="shared" si="309"/>
        <v>3233.13</v>
      </c>
      <c r="R3054" s="32">
        <f t="shared" si="308"/>
        <v>3233.13</v>
      </c>
      <c r="S3054" s="32">
        <f t="shared" si="307"/>
        <v>3233.13</v>
      </c>
    </row>
    <row r="3055" spans="1:19">
      <c r="B3055" s="5">
        <v>2010</v>
      </c>
      <c r="C3055" s="31">
        <v>0</v>
      </c>
      <c r="D3055" s="31">
        <v>0</v>
      </c>
      <c r="E3055" s="31">
        <v>0</v>
      </c>
      <c r="F3055" s="31">
        <v>0</v>
      </c>
      <c r="G3055" s="32">
        <v>1640.22</v>
      </c>
      <c r="H3055" s="32">
        <v>1640.22</v>
      </c>
      <c r="I3055" s="32">
        <v>1640.22</v>
      </c>
      <c r="J3055" s="32">
        <v>1640.22</v>
      </c>
      <c r="K3055" s="32">
        <v>1640.22</v>
      </c>
      <c r="L3055" s="32">
        <v>1640.22</v>
      </c>
      <c r="M3055" s="32">
        <v>1640.22</v>
      </c>
      <c r="N3055" s="32">
        <v>1640.22</v>
      </c>
      <c r="O3055" s="32">
        <f t="shared" si="311"/>
        <v>1640.22</v>
      </c>
      <c r="P3055" s="32">
        <f t="shared" si="310"/>
        <v>1640.22</v>
      </c>
      <c r="Q3055" s="32">
        <f t="shared" si="309"/>
        <v>1640.22</v>
      </c>
      <c r="R3055" s="32">
        <f t="shared" si="308"/>
        <v>1640.22</v>
      </c>
      <c r="S3055" s="32">
        <f t="shared" si="307"/>
        <v>1640.22</v>
      </c>
    </row>
    <row r="3056" spans="1:19">
      <c r="B3056" s="5">
        <v>2009</v>
      </c>
      <c r="C3056" s="31">
        <v>0</v>
      </c>
      <c r="D3056" s="31">
        <v>0</v>
      </c>
      <c r="E3056" s="31">
        <v>0</v>
      </c>
      <c r="F3056" s="32">
        <v>0</v>
      </c>
      <c r="G3056" s="32">
        <v>0</v>
      </c>
      <c r="H3056" s="32">
        <v>0</v>
      </c>
      <c r="I3056" s="32">
        <v>0</v>
      </c>
      <c r="J3056" s="32">
        <v>0</v>
      </c>
      <c r="K3056" s="32">
        <v>0</v>
      </c>
      <c r="L3056" s="32">
        <v>0</v>
      </c>
      <c r="M3056" s="32">
        <v>0</v>
      </c>
      <c r="N3056" s="32">
        <v>0</v>
      </c>
      <c r="O3056" s="32">
        <f t="shared" si="311"/>
        <v>0</v>
      </c>
      <c r="P3056" s="32">
        <f t="shared" si="310"/>
        <v>0</v>
      </c>
      <c r="Q3056" s="32">
        <f t="shared" si="309"/>
        <v>0</v>
      </c>
      <c r="R3056" s="32">
        <f t="shared" si="308"/>
        <v>0</v>
      </c>
      <c r="S3056" s="32">
        <f t="shared" si="307"/>
        <v>0</v>
      </c>
    </row>
    <row r="3057" spans="2:19">
      <c r="B3057" s="5">
        <v>2008</v>
      </c>
      <c r="C3057" s="31">
        <v>0</v>
      </c>
      <c r="D3057" s="31">
        <v>0</v>
      </c>
      <c r="E3057" s="32">
        <v>6051.43</v>
      </c>
      <c r="F3057" s="32">
        <v>6051.43</v>
      </c>
      <c r="G3057" s="32">
        <v>6051.43</v>
      </c>
      <c r="H3057" s="32">
        <v>6051.43</v>
      </c>
      <c r="I3057" s="32">
        <v>6051.43</v>
      </c>
      <c r="J3057" s="32">
        <v>6051.43</v>
      </c>
      <c r="K3057" s="32">
        <v>6051.43</v>
      </c>
      <c r="L3057" s="32">
        <v>6051.43</v>
      </c>
      <c r="M3057" s="32">
        <v>6051.43</v>
      </c>
      <c r="N3057" s="32">
        <v>6051.43</v>
      </c>
      <c r="O3057" s="32">
        <f t="shared" si="311"/>
        <v>6051.43</v>
      </c>
      <c r="P3057" s="32">
        <f t="shared" si="310"/>
        <v>6051.43</v>
      </c>
      <c r="Q3057" s="32">
        <f t="shared" si="309"/>
        <v>6051.43</v>
      </c>
      <c r="R3057" s="32">
        <f t="shared" si="308"/>
        <v>6051.43</v>
      </c>
      <c r="S3057" s="32">
        <f t="shared" si="307"/>
        <v>6051.43</v>
      </c>
    </row>
    <row r="3058" spans="2:19">
      <c r="B3058" s="5">
        <v>2007</v>
      </c>
      <c r="C3058" s="31">
        <v>0</v>
      </c>
      <c r="D3058" s="32">
        <v>547</v>
      </c>
      <c r="E3058" s="32">
        <v>547</v>
      </c>
      <c r="F3058" s="32">
        <v>547</v>
      </c>
      <c r="G3058" s="32">
        <v>547</v>
      </c>
      <c r="H3058" s="32">
        <v>547</v>
      </c>
      <c r="I3058" s="32">
        <v>547</v>
      </c>
      <c r="J3058" s="32">
        <v>547</v>
      </c>
      <c r="K3058" s="32">
        <v>547</v>
      </c>
      <c r="L3058" s="32">
        <v>547</v>
      </c>
      <c r="M3058" s="32">
        <v>547</v>
      </c>
      <c r="N3058" s="32">
        <v>547</v>
      </c>
      <c r="O3058" s="32">
        <f t="shared" si="311"/>
        <v>547</v>
      </c>
      <c r="P3058" s="32">
        <f t="shared" si="310"/>
        <v>547</v>
      </c>
      <c r="Q3058" s="32">
        <f t="shared" si="309"/>
        <v>547</v>
      </c>
      <c r="R3058" s="32">
        <f t="shared" si="308"/>
        <v>547</v>
      </c>
      <c r="S3058" s="32">
        <f t="shared" si="307"/>
        <v>547</v>
      </c>
    </row>
    <row r="3059" spans="2:19">
      <c r="B3059" s="5">
        <v>2006</v>
      </c>
      <c r="C3059" s="32">
        <v>8566.56</v>
      </c>
      <c r="D3059" s="32">
        <v>8566.56</v>
      </c>
      <c r="E3059" s="32">
        <v>8566.56</v>
      </c>
      <c r="F3059" s="32">
        <v>8566.56</v>
      </c>
      <c r="G3059" s="32">
        <v>8566.56</v>
      </c>
      <c r="H3059" s="32">
        <v>8566.56</v>
      </c>
      <c r="I3059" s="32">
        <v>8566.56</v>
      </c>
      <c r="J3059" s="32">
        <v>8566.56</v>
      </c>
      <c r="K3059" s="32">
        <v>8566.56</v>
      </c>
      <c r="L3059" s="32">
        <v>8566.56</v>
      </c>
      <c r="M3059" s="32">
        <v>8566.56</v>
      </c>
      <c r="N3059" s="32">
        <v>8566.56</v>
      </c>
      <c r="O3059" s="32">
        <f t="shared" si="311"/>
        <v>8566.56</v>
      </c>
      <c r="P3059" s="32">
        <f t="shared" si="310"/>
        <v>8566.56</v>
      </c>
      <c r="Q3059" s="32">
        <f t="shared" si="309"/>
        <v>8566.56</v>
      </c>
      <c r="R3059" s="32">
        <f t="shared" si="308"/>
        <v>8566.56</v>
      </c>
      <c r="S3059" s="32">
        <f t="shared" si="307"/>
        <v>8566.56</v>
      </c>
    </row>
    <row r="3060" spans="2:19">
      <c r="B3060" s="5">
        <v>2005</v>
      </c>
      <c r="C3060" s="32">
        <v>3486.52</v>
      </c>
      <c r="D3060" s="32">
        <v>3486.52</v>
      </c>
      <c r="E3060" s="32">
        <v>3486.52</v>
      </c>
      <c r="F3060" s="32">
        <v>3486.52</v>
      </c>
      <c r="G3060" s="32">
        <v>3486.52</v>
      </c>
      <c r="H3060" s="32">
        <v>3486.52</v>
      </c>
      <c r="I3060" s="32">
        <v>3486.52</v>
      </c>
      <c r="J3060" s="32">
        <v>3486.52</v>
      </c>
      <c r="K3060" s="32">
        <v>3486.52</v>
      </c>
      <c r="L3060" s="32">
        <v>3486.52</v>
      </c>
      <c r="M3060" s="32">
        <v>3486.52</v>
      </c>
      <c r="N3060" s="32">
        <v>3486.52</v>
      </c>
      <c r="O3060" s="32">
        <f t="shared" si="311"/>
        <v>3486.52</v>
      </c>
      <c r="P3060" s="32">
        <f t="shared" si="310"/>
        <v>3486.52</v>
      </c>
      <c r="Q3060" s="32">
        <f t="shared" si="309"/>
        <v>3486.52</v>
      </c>
      <c r="R3060" s="32">
        <f t="shared" si="308"/>
        <v>3486.52</v>
      </c>
      <c r="S3060" s="32">
        <f t="shared" si="307"/>
        <v>3486.52</v>
      </c>
    </row>
    <row r="3061" spans="2:19">
      <c r="B3061" s="5">
        <v>2004</v>
      </c>
      <c r="C3061" s="32">
        <v>11389.92</v>
      </c>
      <c r="D3061" s="32">
        <v>11389.92</v>
      </c>
      <c r="E3061" s="32">
        <v>11389.92</v>
      </c>
      <c r="F3061" s="32">
        <v>11389.92</v>
      </c>
      <c r="G3061" s="32">
        <v>11389.92</v>
      </c>
      <c r="H3061" s="32">
        <v>11389.92</v>
      </c>
      <c r="I3061" s="32">
        <v>11389.92</v>
      </c>
      <c r="J3061" s="32">
        <v>11389.92</v>
      </c>
      <c r="K3061" s="32">
        <v>11389.92</v>
      </c>
      <c r="L3061" s="32">
        <v>11389.92</v>
      </c>
      <c r="M3061" s="32">
        <v>11389.92</v>
      </c>
      <c r="N3061" s="32">
        <v>11389.92</v>
      </c>
      <c r="O3061" s="32">
        <f t="shared" si="311"/>
        <v>11389.92</v>
      </c>
      <c r="P3061" s="32">
        <f t="shared" si="310"/>
        <v>11389.92</v>
      </c>
      <c r="Q3061" s="32">
        <f t="shared" si="309"/>
        <v>11389.92</v>
      </c>
      <c r="R3061" s="32">
        <f t="shared" si="308"/>
        <v>11389.92</v>
      </c>
      <c r="S3061" s="32">
        <f t="shared" si="307"/>
        <v>11389.92</v>
      </c>
    </row>
    <row r="3062" spans="2:19">
      <c r="B3062" s="5">
        <v>2003</v>
      </c>
      <c r="C3062" s="32">
        <v>6064.59</v>
      </c>
      <c r="D3062" s="32">
        <v>6064.59</v>
      </c>
      <c r="E3062" s="32">
        <v>6064.59</v>
      </c>
      <c r="F3062" s="32">
        <v>6064.59</v>
      </c>
      <c r="G3062" s="32">
        <v>6064.59</v>
      </c>
      <c r="H3062" s="32">
        <v>6064.59</v>
      </c>
      <c r="I3062" s="32">
        <v>6064.59</v>
      </c>
      <c r="J3062" s="32">
        <v>6064.59</v>
      </c>
      <c r="K3062" s="32">
        <v>6064.59</v>
      </c>
      <c r="L3062" s="32">
        <v>6064.59</v>
      </c>
      <c r="M3062" s="32">
        <v>6064.59</v>
      </c>
      <c r="N3062" s="32">
        <v>6064.59</v>
      </c>
      <c r="O3062" s="32">
        <f t="shared" si="311"/>
        <v>6064.59</v>
      </c>
      <c r="P3062" s="32">
        <f t="shared" si="310"/>
        <v>6064.59</v>
      </c>
      <c r="Q3062" s="32">
        <f t="shared" si="309"/>
        <v>6064.59</v>
      </c>
      <c r="R3062" s="32">
        <f t="shared" si="308"/>
        <v>6064.59</v>
      </c>
      <c r="S3062" s="32">
        <f t="shared" si="307"/>
        <v>6064.59</v>
      </c>
    </row>
    <row r="3063" spans="2:19">
      <c r="B3063" s="5">
        <v>2002</v>
      </c>
      <c r="C3063" s="32">
        <v>3141.8500000000004</v>
      </c>
      <c r="D3063" s="32">
        <v>3141.8500000000004</v>
      </c>
      <c r="E3063" s="32">
        <v>3141.8500000000004</v>
      </c>
      <c r="F3063" s="32">
        <v>3141.8500000000004</v>
      </c>
      <c r="G3063" s="32">
        <v>3141.8500000000004</v>
      </c>
      <c r="H3063" s="32">
        <v>3141.8500000000004</v>
      </c>
      <c r="I3063" s="32">
        <v>3141.8500000000004</v>
      </c>
      <c r="J3063" s="32">
        <v>3141.8500000000004</v>
      </c>
      <c r="K3063" s="32">
        <v>3141.8500000000004</v>
      </c>
      <c r="L3063" s="32">
        <v>3141.8500000000004</v>
      </c>
      <c r="M3063" s="32">
        <v>3141.8500000000004</v>
      </c>
      <c r="N3063" s="32">
        <v>3141.8500000000004</v>
      </c>
      <c r="O3063" s="32">
        <f t="shared" si="311"/>
        <v>3141.8500000000004</v>
      </c>
      <c r="P3063" s="32">
        <f t="shared" si="310"/>
        <v>3141.8500000000004</v>
      </c>
      <c r="Q3063" s="32">
        <f t="shared" si="309"/>
        <v>3141.8500000000004</v>
      </c>
      <c r="R3063" s="32">
        <f t="shared" si="308"/>
        <v>3141.8500000000004</v>
      </c>
      <c r="S3063" s="32">
        <f t="shared" si="307"/>
        <v>3141.8500000000004</v>
      </c>
    </row>
    <row r="3064" spans="2:19">
      <c r="B3064" s="5">
        <v>2001</v>
      </c>
      <c r="C3064" s="32">
        <v>1353.6699999999998</v>
      </c>
      <c r="D3064" s="32">
        <v>1353.6699999999998</v>
      </c>
      <c r="E3064" s="32">
        <v>1353.6699999999998</v>
      </c>
      <c r="F3064" s="32">
        <v>1353.6699999999998</v>
      </c>
      <c r="G3064" s="32">
        <v>1353.6699999999998</v>
      </c>
      <c r="H3064" s="32">
        <v>1353.6699999999998</v>
      </c>
      <c r="I3064" s="32">
        <v>1353.6699999999998</v>
      </c>
      <c r="J3064" s="32">
        <v>1353.6699999999998</v>
      </c>
      <c r="K3064" s="32">
        <v>1353.6699999999998</v>
      </c>
      <c r="L3064" s="32">
        <v>1353.6699999999998</v>
      </c>
      <c r="M3064" s="32">
        <v>1353.6699999999998</v>
      </c>
      <c r="N3064" s="32">
        <v>1353.6699999999998</v>
      </c>
      <c r="O3064" s="32">
        <f t="shared" si="311"/>
        <v>1353.6699999999998</v>
      </c>
      <c r="P3064" s="32">
        <f t="shared" si="310"/>
        <v>1353.6699999999998</v>
      </c>
      <c r="Q3064" s="32">
        <f t="shared" si="309"/>
        <v>1353.6699999999998</v>
      </c>
      <c r="R3064" s="32">
        <f t="shared" si="308"/>
        <v>1353.6699999999998</v>
      </c>
      <c r="S3064" s="32">
        <f t="shared" si="307"/>
        <v>1353.6699999999998</v>
      </c>
    </row>
    <row r="3065" spans="2:19">
      <c r="B3065" s="5">
        <v>2000</v>
      </c>
      <c r="C3065" s="32">
        <v>5995.1100000000006</v>
      </c>
      <c r="D3065" s="32">
        <v>5995.1100000000006</v>
      </c>
      <c r="E3065" s="32">
        <v>5995.1100000000006</v>
      </c>
      <c r="F3065" s="32">
        <v>5995.1100000000006</v>
      </c>
      <c r="G3065" s="32">
        <v>5995.1100000000006</v>
      </c>
      <c r="H3065" s="32">
        <v>5995.1100000000006</v>
      </c>
      <c r="I3065" s="32">
        <v>5995.1100000000006</v>
      </c>
      <c r="J3065" s="32">
        <v>5995.1100000000006</v>
      </c>
      <c r="K3065" s="32">
        <v>5995.1100000000006</v>
      </c>
      <c r="L3065" s="32">
        <v>5995.1100000000006</v>
      </c>
      <c r="M3065" s="32">
        <v>5995.1100000000006</v>
      </c>
      <c r="N3065" s="32">
        <v>5995.1100000000006</v>
      </c>
      <c r="O3065" s="32">
        <f t="shared" si="311"/>
        <v>5995.1100000000006</v>
      </c>
      <c r="P3065" s="32">
        <f t="shared" si="310"/>
        <v>5995.1100000000006</v>
      </c>
      <c r="Q3065" s="32">
        <f t="shared" si="309"/>
        <v>5995.1100000000006</v>
      </c>
      <c r="R3065" s="32">
        <f t="shared" si="308"/>
        <v>5995.1100000000006</v>
      </c>
      <c r="S3065" s="32">
        <f t="shared" si="307"/>
        <v>5995.1100000000006</v>
      </c>
    </row>
    <row r="3066" spans="2:19">
      <c r="B3066" s="5">
        <v>1999</v>
      </c>
      <c r="C3066" s="32">
        <v>9769.6299999999992</v>
      </c>
      <c r="D3066" s="32">
        <v>9769.6299999999992</v>
      </c>
      <c r="E3066" s="32">
        <v>9769.6299999999992</v>
      </c>
      <c r="F3066" s="32">
        <v>9769.6299999999992</v>
      </c>
      <c r="G3066" s="32">
        <v>9769.6299999999992</v>
      </c>
      <c r="H3066" s="32">
        <v>9769.6299999999992</v>
      </c>
      <c r="I3066" s="32">
        <v>9769.6299999999992</v>
      </c>
      <c r="J3066" s="32">
        <v>9769.6299999999992</v>
      </c>
      <c r="K3066" s="32">
        <v>9769.6299999999992</v>
      </c>
      <c r="L3066" s="32">
        <v>9769.6299999999992</v>
      </c>
      <c r="M3066" s="32">
        <v>9769.6299999999992</v>
      </c>
      <c r="N3066" s="32">
        <v>9769.6299999999992</v>
      </c>
      <c r="O3066" s="32">
        <f t="shared" si="311"/>
        <v>9769.6299999999992</v>
      </c>
      <c r="P3066" s="32">
        <f t="shared" si="310"/>
        <v>9769.6299999999992</v>
      </c>
      <c r="Q3066" s="32">
        <f t="shared" si="309"/>
        <v>9769.6299999999992</v>
      </c>
      <c r="R3066" s="32">
        <f t="shared" si="308"/>
        <v>9769.6299999999992</v>
      </c>
      <c r="S3066" s="32">
        <f t="shared" si="307"/>
        <v>9769.6299999999992</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f t="shared" si="311"/>
        <v>0</v>
      </c>
      <c r="P3067" s="32">
        <f t="shared" si="310"/>
        <v>0</v>
      </c>
      <c r="Q3067" s="32">
        <f t="shared" si="309"/>
        <v>0</v>
      </c>
      <c r="R3067" s="32">
        <f t="shared" si="308"/>
        <v>0</v>
      </c>
      <c r="S3067" s="32">
        <f t="shared" si="307"/>
        <v>0</v>
      </c>
    </row>
    <row r="3068" spans="2:19">
      <c r="B3068" s="5">
        <v>1997</v>
      </c>
      <c r="C3068" s="32">
        <v>2584.58</v>
      </c>
      <c r="D3068" s="32">
        <v>2584.58</v>
      </c>
      <c r="E3068" s="32">
        <v>2584.58</v>
      </c>
      <c r="F3068" s="32">
        <v>2584.58</v>
      </c>
      <c r="G3068" s="32">
        <v>2584.58</v>
      </c>
      <c r="H3068" s="32">
        <v>2584.58</v>
      </c>
      <c r="I3068" s="32">
        <v>2584.58</v>
      </c>
      <c r="J3068" s="32">
        <v>2584.58</v>
      </c>
      <c r="K3068" s="32">
        <v>2584.58</v>
      </c>
      <c r="L3068" s="32">
        <v>2584.58</v>
      </c>
      <c r="M3068" s="32">
        <v>2584.58</v>
      </c>
      <c r="N3068" s="32">
        <v>2584.58</v>
      </c>
      <c r="O3068" s="32">
        <f t="shared" si="311"/>
        <v>2584.58</v>
      </c>
      <c r="P3068" s="32">
        <f t="shared" si="310"/>
        <v>2584.58</v>
      </c>
      <c r="Q3068" s="32">
        <f t="shared" si="309"/>
        <v>2584.58</v>
      </c>
      <c r="R3068" s="32">
        <f t="shared" si="308"/>
        <v>2584.58</v>
      </c>
      <c r="S3068" s="32">
        <f t="shared" si="307"/>
        <v>2584.58</v>
      </c>
    </row>
    <row r="3069" spans="2:19">
      <c r="B3069" s="5">
        <v>1996</v>
      </c>
      <c r="C3069" s="32">
        <v>6103.3</v>
      </c>
      <c r="D3069" s="32">
        <v>6103.3</v>
      </c>
      <c r="E3069" s="32">
        <v>6103.3</v>
      </c>
      <c r="F3069" s="32">
        <v>6103.3</v>
      </c>
      <c r="G3069" s="32">
        <v>6103.3</v>
      </c>
      <c r="H3069" s="32">
        <v>6103.3</v>
      </c>
      <c r="I3069" s="32">
        <v>6103.3</v>
      </c>
      <c r="J3069" s="32">
        <v>6103.3</v>
      </c>
      <c r="K3069" s="32">
        <v>6103.3</v>
      </c>
      <c r="L3069" s="32">
        <v>6103.3</v>
      </c>
      <c r="M3069" s="32">
        <v>6103.3</v>
      </c>
      <c r="N3069" s="32">
        <v>6103.3</v>
      </c>
      <c r="O3069" s="32">
        <f t="shared" si="311"/>
        <v>6103.3</v>
      </c>
      <c r="P3069" s="32">
        <f t="shared" si="310"/>
        <v>6103.3</v>
      </c>
      <c r="Q3069" s="32">
        <f t="shared" si="309"/>
        <v>6103.3</v>
      </c>
      <c r="R3069" s="32">
        <f t="shared" si="308"/>
        <v>6103.3</v>
      </c>
      <c r="S3069" s="32">
        <f t="shared" si="307"/>
        <v>6103.3</v>
      </c>
    </row>
    <row r="3070" spans="2:19">
      <c r="B3070" s="5">
        <v>1995</v>
      </c>
      <c r="C3070" s="32">
        <v>203028.89999999997</v>
      </c>
      <c r="D3070" s="32">
        <v>198069.22999999995</v>
      </c>
      <c r="E3070" s="32">
        <v>198069.22999999995</v>
      </c>
      <c r="F3070" s="32">
        <v>198069.22999999995</v>
      </c>
      <c r="G3070" s="32">
        <v>198069.22999999995</v>
      </c>
      <c r="H3070" s="32">
        <v>198069.22999999995</v>
      </c>
      <c r="I3070" s="32">
        <v>198069.22999999995</v>
      </c>
      <c r="J3070" s="32">
        <v>198069.22999999995</v>
      </c>
      <c r="K3070" s="32">
        <v>198069.22999999995</v>
      </c>
      <c r="L3070" s="32">
        <v>198069.22999999995</v>
      </c>
      <c r="M3070" s="32">
        <v>198069.22999999995</v>
      </c>
      <c r="N3070" s="32">
        <v>198069.22999999995</v>
      </c>
      <c r="O3070" s="32">
        <f t="shared" si="311"/>
        <v>198069.22999999995</v>
      </c>
      <c r="P3070" s="32">
        <f t="shared" si="310"/>
        <v>198069.22999999995</v>
      </c>
      <c r="Q3070" s="32">
        <f t="shared" si="309"/>
        <v>198069.22999999995</v>
      </c>
      <c r="R3070" s="32">
        <f t="shared" si="308"/>
        <v>198069.22999999995</v>
      </c>
      <c r="S3070" s="32">
        <f t="shared" si="307"/>
        <v>198069.22999999995</v>
      </c>
    </row>
    <row r="3071" spans="2:19">
      <c r="B3071" s="5">
        <v>1994</v>
      </c>
      <c r="C3071" s="32">
        <v>13178.039999999999</v>
      </c>
      <c r="D3071" s="32">
        <v>13178.039999999999</v>
      </c>
      <c r="E3071" s="32">
        <v>13178.039999999999</v>
      </c>
      <c r="F3071" s="32">
        <v>13178.039999999999</v>
      </c>
      <c r="G3071" s="32">
        <v>13178.039999999999</v>
      </c>
      <c r="H3071" s="32">
        <v>13178.039999999999</v>
      </c>
      <c r="I3071" s="32">
        <v>13178.039999999999</v>
      </c>
      <c r="J3071" s="32">
        <v>13178.039999999999</v>
      </c>
      <c r="K3071" s="32">
        <v>13178.039999999999</v>
      </c>
      <c r="L3071" s="32">
        <v>13178.039999999999</v>
      </c>
      <c r="M3071" s="32">
        <v>13178.039999999999</v>
      </c>
      <c r="N3071" s="32">
        <v>13178.039999999999</v>
      </c>
      <c r="O3071" s="32">
        <f t="shared" si="311"/>
        <v>13178.039999999999</v>
      </c>
      <c r="P3071" s="32">
        <f t="shared" si="310"/>
        <v>13178.039999999999</v>
      </c>
      <c r="Q3071" s="32">
        <f t="shared" si="309"/>
        <v>13178.039999999999</v>
      </c>
      <c r="R3071" s="32">
        <f t="shared" si="308"/>
        <v>13178.039999999999</v>
      </c>
      <c r="S3071" s="32">
        <f t="shared" si="307"/>
        <v>13178.039999999999</v>
      </c>
    </row>
    <row r="3072" spans="2:19">
      <c r="B3072" s="5">
        <v>1993</v>
      </c>
      <c r="C3072" s="32">
        <v>7847.31</v>
      </c>
      <c r="D3072" s="32">
        <v>7847.31</v>
      </c>
      <c r="E3072" s="32">
        <v>7847.31</v>
      </c>
      <c r="F3072" s="32">
        <v>7847.31</v>
      </c>
      <c r="G3072" s="32">
        <v>7847.31</v>
      </c>
      <c r="H3072" s="32">
        <v>7847.31</v>
      </c>
      <c r="I3072" s="32">
        <v>7847.31</v>
      </c>
      <c r="J3072" s="32">
        <v>7847.31</v>
      </c>
      <c r="K3072" s="32">
        <v>7847.31</v>
      </c>
      <c r="L3072" s="32">
        <v>7847.31</v>
      </c>
      <c r="M3072" s="32">
        <v>7847.31</v>
      </c>
      <c r="N3072" s="32">
        <v>7847.31</v>
      </c>
      <c r="O3072" s="32">
        <f t="shared" si="311"/>
        <v>7847.31</v>
      </c>
      <c r="P3072" s="32">
        <f t="shared" si="310"/>
        <v>7847.31</v>
      </c>
      <c r="Q3072" s="32">
        <f t="shared" si="309"/>
        <v>7847.31</v>
      </c>
      <c r="R3072" s="32">
        <f t="shared" si="308"/>
        <v>7847.31</v>
      </c>
      <c r="S3072" s="32">
        <f t="shared" si="307"/>
        <v>7847.31</v>
      </c>
    </row>
    <row r="3073" spans="2:19">
      <c r="B3073" s="5">
        <v>1992</v>
      </c>
      <c r="C3073" s="32">
        <v>11162.009999999998</v>
      </c>
      <c r="D3073" s="32">
        <v>11162.009999999998</v>
      </c>
      <c r="E3073" s="32">
        <v>11162.009999999998</v>
      </c>
      <c r="F3073" s="32">
        <v>11162.009999999998</v>
      </c>
      <c r="G3073" s="32">
        <v>11162.009999999998</v>
      </c>
      <c r="H3073" s="32">
        <v>11162.009999999998</v>
      </c>
      <c r="I3073" s="32">
        <v>11162.009999999998</v>
      </c>
      <c r="J3073" s="32">
        <v>11162.009999999998</v>
      </c>
      <c r="K3073" s="32">
        <v>11162.009999999998</v>
      </c>
      <c r="L3073" s="32">
        <v>11162.009999999998</v>
      </c>
      <c r="M3073" s="32">
        <v>11162.009999999998</v>
      </c>
      <c r="N3073" s="32">
        <v>11162.009999999998</v>
      </c>
      <c r="O3073" s="32">
        <f t="shared" si="311"/>
        <v>11162.009999999998</v>
      </c>
      <c r="P3073" s="32">
        <f t="shared" si="310"/>
        <v>11162.009999999998</v>
      </c>
      <c r="Q3073" s="32">
        <f t="shared" si="309"/>
        <v>11162.009999999998</v>
      </c>
      <c r="R3073" s="32">
        <f t="shared" si="308"/>
        <v>11162.009999999998</v>
      </c>
      <c r="S3073" s="32">
        <f t="shared" si="307"/>
        <v>11162.009999999998</v>
      </c>
    </row>
    <row r="3074" spans="2:19">
      <c r="B3074" s="5">
        <v>1991</v>
      </c>
      <c r="C3074" s="32">
        <v>7297.1600000000008</v>
      </c>
      <c r="D3074" s="32">
        <v>7297.1600000000008</v>
      </c>
      <c r="E3074" s="32">
        <v>7297.1600000000008</v>
      </c>
      <c r="F3074" s="32">
        <v>7297.1600000000008</v>
      </c>
      <c r="G3074" s="32">
        <v>7297.1600000000008</v>
      </c>
      <c r="H3074" s="32">
        <v>7297.1600000000008</v>
      </c>
      <c r="I3074" s="32">
        <v>7297.1600000000008</v>
      </c>
      <c r="J3074" s="32">
        <v>7297.1600000000008</v>
      </c>
      <c r="K3074" s="32">
        <v>7297.1600000000008</v>
      </c>
      <c r="L3074" s="32">
        <v>7297.1600000000008</v>
      </c>
      <c r="M3074" s="32">
        <v>7297.1600000000008</v>
      </c>
      <c r="N3074" s="32">
        <v>7297.1600000000008</v>
      </c>
      <c r="O3074" s="32">
        <f t="shared" si="311"/>
        <v>7297.1600000000008</v>
      </c>
      <c r="P3074" s="32">
        <f t="shared" si="310"/>
        <v>7297.1600000000008</v>
      </c>
      <c r="Q3074" s="32">
        <f t="shared" si="309"/>
        <v>7297.1600000000008</v>
      </c>
      <c r="R3074" s="32">
        <f t="shared" si="308"/>
        <v>7297.1600000000008</v>
      </c>
      <c r="S3074" s="32">
        <f t="shared" si="307"/>
        <v>7297.1600000000008</v>
      </c>
    </row>
    <row r="3075" spans="2:19">
      <c r="B3075" s="5">
        <v>1990</v>
      </c>
      <c r="C3075" s="32">
        <v>9300.4</v>
      </c>
      <c r="D3075" s="32">
        <v>9300.4</v>
      </c>
      <c r="E3075" s="32">
        <v>9300.4</v>
      </c>
      <c r="F3075" s="32">
        <v>9300.4</v>
      </c>
      <c r="G3075" s="32">
        <v>9300.4</v>
      </c>
      <c r="H3075" s="32">
        <v>9300.4</v>
      </c>
      <c r="I3075" s="32">
        <v>9300.4</v>
      </c>
      <c r="J3075" s="32">
        <v>9300.4</v>
      </c>
      <c r="K3075" s="32">
        <v>9300.4</v>
      </c>
      <c r="L3075" s="32">
        <v>9300.4</v>
      </c>
      <c r="M3075" s="32">
        <v>9300.4</v>
      </c>
      <c r="N3075" s="32">
        <v>9300.4</v>
      </c>
      <c r="O3075" s="32">
        <f t="shared" si="311"/>
        <v>9300.4</v>
      </c>
      <c r="P3075" s="32">
        <f t="shared" si="310"/>
        <v>9300.4</v>
      </c>
      <c r="Q3075" s="32">
        <f t="shared" si="309"/>
        <v>9300.4</v>
      </c>
      <c r="R3075" s="32">
        <f t="shared" si="308"/>
        <v>9300.4</v>
      </c>
      <c r="S3075" s="32">
        <f t="shared" si="307"/>
        <v>9300.4</v>
      </c>
    </row>
    <row r="3076" spans="2:19">
      <c r="B3076" s="5">
        <v>1989</v>
      </c>
      <c r="C3076" s="32">
        <v>2503.29</v>
      </c>
      <c r="D3076" s="32">
        <v>2503.29</v>
      </c>
      <c r="E3076" s="32">
        <v>2503.29</v>
      </c>
      <c r="F3076" s="32">
        <v>2503.29</v>
      </c>
      <c r="G3076" s="32">
        <v>2503.29</v>
      </c>
      <c r="H3076" s="32">
        <v>2503.29</v>
      </c>
      <c r="I3076" s="32">
        <v>2503.29</v>
      </c>
      <c r="J3076" s="32">
        <v>2503.29</v>
      </c>
      <c r="K3076" s="32">
        <v>2503.29</v>
      </c>
      <c r="L3076" s="32">
        <v>2503.29</v>
      </c>
      <c r="M3076" s="32">
        <v>2503.29</v>
      </c>
      <c r="N3076" s="32">
        <v>2503.29</v>
      </c>
      <c r="O3076" s="32">
        <f t="shared" si="311"/>
        <v>2503.29</v>
      </c>
      <c r="P3076" s="32">
        <f t="shared" si="310"/>
        <v>2503.29</v>
      </c>
      <c r="Q3076" s="32">
        <f t="shared" si="309"/>
        <v>2503.29</v>
      </c>
      <c r="R3076" s="32">
        <f t="shared" si="308"/>
        <v>2503.29</v>
      </c>
      <c r="S3076" s="32">
        <f t="shared" si="307"/>
        <v>2503.29</v>
      </c>
    </row>
    <row r="3077" spans="2:19">
      <c r="B3077" s="5">
        <v>1988</v>
      </c>
      <c r="C3077" s="32">
        <v>5241.7700000000004</v>
      </c>
      <c r="D3077" s="32">
        <v>5241.7700000000004</v>
      </c>
      <c r="E3077" s="32">
        <v>5241.7700000000004</v>
      </c>
      <c r="F3077" s="32">
        <v>5241.7700000000004</v>
      </c>
      <c r="G3077" s="32">
        <v>5241.7700000000004</v>
      </c>
      <c r="H3077" s="32">
        <v>5241.7700000000004</v>
      </c>
      <c r="I3077" s="32">
        <v>5241.7700000000004</v>
      </c>
      <c r="J3077" s="32">
        <v>5241.7700000000004</v>
      </c>
      <c r="K3077" s="32">
        <v>5241.7700000000004</v>
      </c>
      <c r="L3077" s="32">
        <v>5241.7700000000004</v>
      </c>
      <c r="M3077" s="32">
        <v>5241.7700000000004</v>
      </c>
      <c r="N3077" s="32">
        <v>5241.7700000000004</v>
      </c>
      <c r="O3077" s="32">
        <f t="shared" si="311"/>
        <v>5241.7700000000004</v>
      </c>
      <c r="P3077" s="32">
        <f t="shared" si="310"/>
        <v>5241.7700000000004</v>
      </c>
      <c r="Q3077" s="32">
        <f t="shared" si="309"/>
        <v>5241.7700000000004</v>
      </c>
      <c r="R3077" s="32">
        <f t="shared" si="308"/>
        <v>5241.7700000000004</v>
      </c>
      <c r="S3077" s="32">
        <f t="shared" si="307"/>
        <v>5241.7700000000004</v>
      </c>
    </row>
    <row r="3078" spans="2:19">
      <c r="B3078" s="5">
        <v>1987</v>
      </c>
      <c r="C3078" s="32">
        <v>10910.46</v>
      </c>
      <c r="D3078" s="32">
        <v>10910.46</v>
      </c>
      <c r="E3078" s="32">
        <v>10910.46</v>
      </c>
      <c r="F3078" s="32">
        <v>10910.46</v>
      </c>
      <c r="G3078" s="32">
        <v>10910.46</v>
      </c>
      <c r="H3078" s="32">
        <v>10910.46</v>
      </c>
      <c r="I3078" s="32">
        <v>10910.46</v>
      </c>
      <c r="J3078" s="32">
        <v>10910.46</v>
      </c>
      <c r="K3078" s="32">
        <v>10910.46</v>
      </c>
      <c r="L3078" s="32">
        <v>10910.46</v>
      </c>
      <c r="M3078" s="32">
        <v>10910.46</v>
      </c>
      <c r="N3078" s="32">
        <v>10910.46</v>
      </c>
      <c r="O3078" s="32">
        <f t="shared" si="311"/>
        <v>10910.46</v>
      </c>
      <c r="P3078" s="32">
        <f t="shared" si="310"/>
        <v>10910.46</v>
      </c>
      <c r="Q3078" s="32">
        <f t="shared" si="309"/>
        <v>10910.46</v>
      </c>
      <c r="R3078" s="32">
        <f t="shared" si="308"/>
        <v>10910.46</v>
      </c>
      <c r="S3078" s="32">
        <f t="shared" si="307"/>
        <v>10910.46</v>
      </c>
    </row>
    <row r="3079" spans="2:19">
      <c r="B3079" s="5">
        <v>1986</v>
      </c>
      <c r="C3079" s="32">
        <v>5958.09</v>
      </c>
      <c r="D3079" s="32">
        <v>5958.09</v>
      </c>
      <c r="E3079" s="32">
        <v>5958.09</v>
      </c>
      <c r="F3079" s="32">
        <v>5958.09</v>
      </c>
      <c r="G3079" s="32">
        <v>5958.09</v>
      </c>
      <c r="H3079" s="32">
        <v>5958.09</v>
      </c>
      <c r="I3079" s="32">
        <v>5958.09</v>
      </c>
      <c r="J3079" s="32">
        <v>5958.09</v>
      </c>
      <c r="K3079" s="32">
        <v>5958.09</v>
      </c>
      <c r="L3079" s="32">
        <v>5958.09</v>
      </c>
      <c r="M3079" s="32">
        <v>5958.09</v>
      </c>
      <c r="N3079" s="32">
        <v>5958.09</v>
      </c>
      <c r="O3079" s="32">
        <f t="shared" si="311"/>
        <v>5958.09</v>
      </c>
      <c r="P3079" s="32">
        <f t="shared" si="310"/>
        <v>5958.09</v>
      </c>
      <c r="Q3079" s="32">
        <f t="shared" si="309"/>
        <v>5958.09</v>
      </c>
      <c r="R3079" s="32">
        <f t="shared" si="308"/>
        <v>5958.09</v>
      </c>
      <c r="S3079" s="32">
        <f t="shared" si="307"/>
        <v>5958.09</v>
      </c>
    </row>
    <row r="3080" spans="2:19">
      <c r="B3080" s="5">
        <v>1985</v>
      </c>
      <c r="C3080" s="32">
        <v>1381.51</v>
      </c>
      <c r="D3080" s="32">
        <v>1381.51</v>
      </c>
      <c r="E3080" s="32">
        <v>1381.51</v>
      </c>
      <c r="F3080" s="32">
        <v>1381.51</v>
      </c>
      <c r="G3080" s="32">
        <v>1381.51</v>
      </c>
      <c r="H3080" s="32">
        <v>1381.51</v>
      </c>
      <c r="I3080" s="32">
        <v>1381.51</v>
      </c>
      <c r="J3080" s="32">
        <v>1381.51</v>
      </c>
      <c r="K3080" s="32">
        <v>1381.51</v>
      </c>
      <c r="L3080" s="32">
        <v>1381.51</v>
      </c>
      <c r="M3080" s="32">
        <v>1381.51</v>
      </c>
      <c r="N3080" s="32">
        <v>1381.51</v>
      </c>
      <c r="O3080" s="32">
        <f t="shared" si="311"/>
        <v>1381.51</v>
      </c>
      <c r="P3080" s="32">
        <f t="shared" si="310"/>
        <v>1381.51</v>
      </c>
      <c r="Q3080" s="32">
        <f t="shared" si="309"/>
        <v>1381.51</v>
      </c>
      <c r="R3080" s="32">
        <f t="shared" si="308"/>
        <v>1381.51</v>
      </c>
      <c r="S3080" s="32">
        <f t="shared" si="307"/>
        <v>1381.51</v>
      </c>
    </row>
    <row r="3081" spans="2:19">
      <c r="B3081" s="5">
        <v>1984</v>
      </c>
      <c r="C3081" s="32">
        <v>4341.38</v>
      </c>
      <c r="D3081" s="32">
        <v>4341.38</v>
      </c>
      <c r="E3081" s="32">
        <v>4341.38</v>
      </c>
      <c r="F3081" s="32">
        <v>4341.38</v>
      </c>
      <c r="G3081" s="32">
        <v>4341.38</v>
      </c>
      <c r="H3081" s="32">
        <v>4341.38</v>
      </c>
      <c r="I3081" s="32">
        <v>4341.38</v>
      </c>
      <c r="J3081" s="32">
        <v>4341.38</v>
      </c>
      <c r="K3081" s="32">
        <v>4341.38</v>
      </c>
      <c r="L3081" s="32">
        <v>4341.38</v>
      </c>
      <c r="M3081" s="32">
        <v>4341.38</v>
      </c>
      <c r="N3081" s="32">
        <v>4341.38</v>
      </c>
      <c r="O3081" s="32">
        <f t="shared" si="311"/>
        <v>4341.38</v>
      </c>
      <c r="P3081" s="32">
        <f t="shared" si="310"/>
        <v>4341.38</v>
      </c>
      <c r="Q3081" s="32">
        <f t="shared" si="309"/>
        <v>4341.38</v>
      </c>
      <c r="R3081" s="32">
        <f t="shared" si="308"/>
        <v>4341.38</v>
      </c>
      <c r="S3081" s="32">
        <f t="shared" si="307"/>
        <v>4341.38</v>
      </c>
    </row>
    <row r="3082" spans="2:19">
      <c r="B3082" s="5">
        <v>1983</v>
      </c>
      <c r="C3082" s="32">
        <v>1833.49</v>
      </c>
      <c r="D3082" s="32">
        <v>1833.49</v>
      </c>
      <c r="E3082" s="32">
        <v>1833.49</v>
      </c>
      <c r="F3082" s="32">
        <v>1833.49</v>
      </c>
      <c r="G3082" s="32">
        <v>1833.49</v>
      </c>
      <c r="H3082" s="32">
        <v>1833.49</v>
      </c>
      <c r="I3082" s="32">
        <v>1833.49</v>
      </c>
      <c r="J3082" s="32">
        <v>1833.49</v>
      </c>
      <c r="K3082" s="32">
        <v>1833.49</v>
      </c>
      <c r="L3082" s="32">
        <v>1833.49</v>
      </c>
      <c r="M3082" s="32">
        <v>1833.49</v>
      </c>
      <c r="N3082" s="32">
        <v>1833.49</v>
      </c>
      <c r="O3082" s="32">
        <f t="shared" si="311"/>
        <v>1833.49</v>
      </c>
      <c r="P3082" s="32">
        <f t="shared" si="310"/>
        <v>1833.49</v>
      </c>
      <c r="Q3082" s="32">
        <f t="shared" si="309"/>
        <v>1833.49</v>
      </c>
      <c r="R3082" s="32">
        <f t="shared" si="308"/>
        <v>1833.49</v>
      </c>
      <c r="S3082" s="32">
        <f t="shared" si="307"/>
        <v>1833.49</v>
      </c>
    </row>
    <row r="3083" spans="2:19">
      <c r="B3083" s="5">
        <v>1982</v>
      </c>
      <c r="C3083" s="32">
        <v>7399.93</v>
      </c>
      <c r="D3083" s="32">
        <v>7399.93</v>
      </c>
      <c r="E3083" s="32">
        <v>7399.93</v>
      </c>
      <c r="F3083" s="32">
        <v>7399.93</v>
      </c>
      <c r="G3083" s="32">
        <v>7399.93</v>
      </c>
      <c r="H3083" s="32">
        <v>7399.93</v>
      </c>
      <c r="I3083" s="32">
        <v>7399.93</v>
      </c>
      <c r="J3083" s="32">
        <v>7399.93</v>
      </c>
      <c r="K3083" s="32">
        <v>7399.93</v>
      </c>
      <c r="L3083" s="32">
        <v>7399.93</v>
      </c>
      <c r="M3083" s="32">
        <v>7399.93</v>
      </c>
      <c r="N3083" s="32">
        <v>7399.93</v>
      </c>
      <c r="O3083" s="32">
        <f t="shared" si="311"/>
        <v>7399.93</v>
      </c>
      <c r="P3083" s="32">
        <f t="shared" si="310"/>
        <v>7399.93</v>
      </c>
      <c r="Q3083" s="32">
        <f t="shared" si="309"/>
        <v>7399.93</v>
      </c>
      <c r="R3083" s="32">
        <f t="shared" si="308"/>
        <v>7399.93</v>
      </c>
      <c r="S3083" s="32">
        <f t="shared" si="307"/>
        <v>7399.93</v>
      </c>
    </row>
    <row r="3084" spans="2:19">
      <c r="B3084" s="5">
        <v>1981</v>
      </c>
      <c r="C3084" s="32">
        <v>6759.2800000000007</v>
      </c>
      <c r="D3084" s="32">
        <v>6759.2800000000007</v>
      </c>
      <c r="E3084" s="32">
        <v>6759.2800000000007</v>
      </c>
      <c r="F3084" s="32">
        <v>6759.2800000000007</v>
      </c>
      <c r="G3084" s="32">
        <v>6759.2800000000007</v>
      </c>
      <c r="H3084" s="32">
        <v>6759.2800000000007</v>
      </c>
      <c r="I3084" s="32">
        <v>6759.2800000000007</v>
      </c>
      <c r="J3084" s="32">
        <v>6759.2800000000007</v>
      </c>
      <c r="K3084" s="32">
        <v>6759.2800000000007</v>
      </c>
      <c r="L3084" s="32">
        <v>6759.2800000000007</v>
      </c>
      <c r="M3084" s="32">
        <v>6759.2800000000007</v>
      </c>
      <c r="N3084" s="32">
        <v>6759.2800000000007</v>
      </c>
      <c r="O3084" s="32">
        <f t="shared" si="311"/>
        <v>6759.2800000000007</v>
      </c>
      <c r="P3084" s="32">
        <f t="shared" si="310"/>
        <v>6759.2800000000007</v>
      </c>
      <c r="Q3084" s="32">
        <f t="shared" si="309"/>
        <v>6759.2800000000007</v>
      </c>
      <c r="R3084" s="32">
        <f t="shared" si="308"/>
        <v>6759.2800000000007</v>
      </c>
      <c r="S3084" s="32">
        <f t="shared" si="307"/>
        <v>6759.2800000000007</v>
      </c>
    </row>
    <row r="3085" spans="2:19">
      <c r="B3085" s="5">
        <v>1980</v>
      </c>
      <c r="C3085" s="32">
        <v>7650.97</v>
      </c>
      <c r="D3085" s="32">
        <v>7650.97</v>
      </c>
      <c r="E3085" s="32">
        <v>7650.97</v>
      </c>
      <c r="F3085" s="32">
        <v>7650.97</v>
      </c>
      <c r="G3085" s="32">
        <v>7650.97</v>
      </c>
      <c r="H3085" s="32">
        <v>7650.97</v>
      </c>
      <c r="I3085" s="32">
        <v>7650.97</v>
      </c>
      <c r="J3085" s="32">
        <v>7650.97</v>
      </c>
      <c r="K3085" s="32">
        <v>7650.97</v>
      </c>
      <c r="L3085" s="32">
        <v>7650.97</v>
      </c>
      <c r="M3085" s="32">
        <v>7650.97</v>
      </c>
      <c r="N3085" s="32">
        <v>7650.97</v>
      </c>
      <c r="O3085" s="32">
        <f t="shared" si="311"/>
        <v>7650.97</v>
      </c>
      <c r="P3085" s="32">
        <f t="shared" si="310"/>
        <v>7650.97</v>
      </c>
      <c r="Q3085" s="32">
        <f t="shared" si="309"/>
        <v>7650.97</v>
      </c>
      <c r="R3085" s="32">
        <f t="shared" si="308"/>
        <v>7650.97</v>
      </c>
      <c r="S3085" s="32">
        <f t="shared" si="307"/>
        <v>7650.97</v>
      </c>
    </row>
    <row r="3086" spans="2:19">
      <c r="B3086" s="5">
        <v>1979</v>
      </c>
      <c r="C3086" s="32">
        <v>15893.51</v>
      </c>
      <c r="D3086" s="32">
        <v>15893.51</v>
      </c>
      <c r="E3086" s="32">
        <v>15893.51</v>
      </c>
      <c r="F3086" s="32">
        <v>15893.51</v>
      </c>
      <c r="G3086" s="32">
        <v>15893.51</v>
      </c>
      <c r="H3086" s="32">
        <v>15893.51</v>
      </c>
      <c r="I3086" s="32">
        <v>15893.51</v>
      </c>
      <c r="J3086" s="32">
        <v>15893.51</v>
      </c>
      <c r="K3086" s="32">
        <v>15893.51</v>
      </c>
      <c r="L3086" s="32">
        <v>15893.51</v>
      </c>
      <c r="M3086" s="32">
        <v>15893.51</v>
      </c>
      <c r="N3086" s="32">
        <v>15893.51</v>
      </c>
      <c r="O3086" s="32">
        <f t="shared" si="311"/>
        <v>15893.51</v>
      </c>
      <c r="P3086" s="32">
        <f t="shared" si="310"/>
        <v>15893.51</v>
      </c>
      <c r="Q3086" s="32">
        <f t="shared" si="309"/>
        <v>15893.51</v>
      </c>
      <c r="R3086" s="32">
        <f t="shared" si="308"/>
        <v>15893.51</v>
      </c>
      <c r="S3086" s="32">
        <f t="shared" si="307"/>
        <v>15893.51</v>
      </c>
    </row>
    <row r="3087" spans="2:19">
      <c r="B3087" s="5">
        <v>1978</v>
      </c>
      <c r="C3087" s="32">
        <v>7465.88</v>
      </c>
      <c r="D3087" s="32">
        <v>7465.88</v>
      </c>
      <c r="E3087" s="32">
        <v>7465.88</v>
      </c>
      <c r="F3087" s="32">
        <v>7465.88</v>
      </c>
      <c r="G3087" s="32">
        <v>7465.88</v>
      </c>
      <c r="H3087" s="32">
        <v>7465.88</v>
      </c>
      <c r="I3087" s="32">
        <v>7465.88</v>
      </c>
      <c r="J3087" s="32">
        <v>7465.88</v>
      </c>
      <c r="K3087" s="32">
        <v>7465.88</v>
      </c>
      <c r="L3087" s="32">
        <v>7465.88</v>
      </c>
      <c r="M3087" s="32">
        <v>7465.88</v>
      </c>
      <c r="N3087" s="32">
        <v>7465.88</v>
      </c>
      <c r="O3087" s="32">
        <f t="shared" si="311"/>
        <v>7465.88</v>
      </c>
      <c r="P3087" s="32">
        <f t="shared" si="310"/>
        <v>7465.88</v>
      </c>
      <c r="Q3087" s="32">
        <f t="shared" si="309"/>
        <v>7465.88</v>
      </c>
      <c r="R3087" s="32">
        <f t="shared" si="308"/>
        <v>7465.88</v>
      </c>
      <c r="S3087" s="32">
        <f t="shared" si="307"/>
        <v>7465.88</v>
      </c>
    </row>
    <row r="3088" spans="2:19">
      <c r="B3088" s="5">
        <v>1977</v>
      </c>
      <c r="C3088" s="32">
        <v>8090.1699999999992</v>
      </c>
      <c r="D3088" s="32">
        <v>8090.1699999999992</v>
      </c>
      <c r="E3088" s="32">
        <v>8090.1699999999992</v>
      </c>
      <c r="F3088" s="32">
        <v>8090.1699999999992</v>
      </c>
      <c r="G3088" s="32">
        <v>8090.1699999999992</v>
      </c>
      <c r="H3088" s="32">
        <v>8090.1699999999992</v>
      </c>
      <c r="I3088" s="32">
        <v>8090.1699999999992</v>
      </c>
      <c r="J3088" s="32">
        <v>8090.1699999999992</v>
      </c>
      <c r="K3088" s="32">
        <v>8090.1699999999992</v>
      </c>
      <c r="L3088" s="32">
        <v>8090.1699999999992</v>
      </c>
      <c r="M3088" s="32">
        <v>8090.1699999999992</v>
      </c>
      <c r="N3088" s="32">
        <v>8090.1699999999992</v>
      </c>
      <c r="O3088" s="32">
        <f t="shared" si="311"/>
        <v>8090.1699999999992</v>
      </c>
      <c r="P3088" s="32">
        <f t="shared" si="310"/>
        <v>8090.1699999999992</v>
      </c>
      <c r="Q3088" s="32">
        <f t="shared" si="309"/>
        <v>8090.1699999999992</v>
      </c>
      <c r="R3088" s="32">
        <f t="shared" si="308"/>
        <v>8090.1699999999992</v>
      </c>
      <c r="S3088" s="32">
        <f t="shared" si="307"/>
        <v>8090.1699999999992</v>
      </c>
    </row>
    <row r="3089" spans="2:19">
      <c r="B3089" s="5">
        <v>1976</v>
      </c>
      <c r="C3089" s="32">
        <v>5856.85</v>
      </c>
      <c r="D3089" s="32">
        <v>5856.85</v>
      </c>
      <c r="E3089" s="32">
        <v>5856.85</v>
      </c>
      <c r="F3089" s="32">
        <v>5856.85</v>
      </c>
      <c r="G3089" s="32">
        <v>5856.85</v>
      </c>
      <c r="H3089" s="32">
        <v>5856.85</v>
      </c>
      <c r="I3089" s="32">
        <v>5856.85</v>
      </c>
      <c r="J3089" s="32">
        <v>5856.85</v>
      </c>
      <c r="K3089" s="32">
        <v>5856.85</v>
      </c>
      <c r="L3089" s="32">
        <v>5856.85</v>
      </c>
      <c r="M3089" s="32">
        <v>5856.85</v>
      </c>
      <c r="N3089" s="32">
        <v>5856.85</v>
      </c>
      <c r="O3089" s="32">
        <f t="shared" si="311"/>
        <v>5856.85</v>
      </c>
      <c r="P3089" s="32">
        <f t="shared" si="310"/>
        <v>5856.85</v>
      </c>
      <c r="Q3089" s="32">
        <f t="shared" si="309"/>
        <v>5856.85</v>
      </c>
      <c r="R3089" s="32">
        <f t="shared" si="308"/>
        <v>5856.85</v>
      </c>
      <c r="S3089" s="32">
        <f t="shared" si="307"/>
        <v>5856.85</v>
      </c>
    </row>
    <row r="3090" spans="2:19">
      <c r="B3090" s="5">
        <v>1975</v>
      </c>
      <c r="C3090" s="32">
        <v>13365.68</v>
      </c>
      <c r="D3090" s="32">
        <v>13365.68</v>
      </c>
      <c r="E3090" s="32">
        <v>13365.68</v>
      </c>
      <c r="F3090" s="32">
        <v>13365.68</v>
      </c>
      <c r="G3090" s="32">
        <v>13365.68</v>
      </c>
      <c r="H3090" s="32">
        <v>13365.68</v>
      </c>
      <c r="I3090" s="32">
        <v>13365.68</v>
      </c>
      <c r="J3090" s="32">
        <v>13365.68</v>
      </c>
      <c r="K3090" s="32">
        <v>13365.68</v>
      </c>
      <c r="L3090" s="32">
        <v>13365.68</v>
      </c>
      <c r="M3090" s="32">
        <v>13365.68</v>
      </c>
      <c r="N3090" s="32">
        <v>13365.68</v>
      </c>
      <c r="O3090" s="32">
        <f t="shared" si="311"/>
        <v>13365.68</v>
      </c>
      <c r="P3090" s="32">
        <f t="shared" si="310"/>
        <v>13365.68</v>
      </c>
      <c r="Q3090" s="32">
        <f t="shared" si="309"/>
        <v>13365.68</v>
      </c>
      <c r="R3090" s="32">
        <f t="shared" si="308"/>
        <v>13365.68</v>
      </c>
      <c r="S3090" s="32">
        <f t="shared" si="307"/>
        <v>13365.68</v>
      </c>
    </row>
    <row r="3091" spans="2:19">
      <c r="B3091" s="5">
        <v>1974</v>
      </c>
      <c r="C3091" s="32">
        <v>12454.560000000001</v>
      </c>
      <c r="D3091" s="32">
        <v>12454.560000000001</v>
      </c>
      <c r="E3091" s="32">
        <v>12454.560000000001</v>
      </c>
      <c r="F3091" s="32">
        <v>12454.560000000001</v>
      </c>
      <c r="G3091" s="32">
        <v>12454.560000000001</v>
      </c>
      <c r="H3091" s="32">
        <v>12454.560000000001</v>
      </c>
      <c r="I3091" s="32">
        <v>12454.560000000001</v>
      </c>
      <c r="J3091" s="32">
        <v>12454.560000000001</v>
      </c>
      <c r="K3091" s="32">
        <v>12454.560000000001</v>
      </c>
      <c r="L3091" s="32">
        <v>12454.560000000001</v>
      </c>
      <c r="M3091" s="32">
        <v>12454.560000000001</v>
      </c>
      <c r="N3091" s="32">
        <v>12454.560000000001</v>
      </c>
      <c r="O3091" s="32">
        <f t="shared" si="311"/>
        <v>12454.560000000001</v>
      </c>
      <c r="P3091" s="32">
        <f t="shared" si="310"/>
        <v>12454.560000000001</v>
      </c>
      <c r="Q3091" s="32">
        <f t="shared" si="309"/>
        <v>12454.560000000001</v>
      </c>
      <c r="R3091" s="32">
        <f t="shared" si="308"/>
        <v>12454.560000000001</v>
      </c>
      <c r="S3091" s="32">
        <f t="shared" si="307"/>
        <v>12454.560000000001</v>
      </c>
    </row>
    <row r="3092" spans="2:19">
      <c r="B3092" s="5">
        <v>1973</v>
      </c>
      <c r="C3092" s="32">
        <v>18184.100000000002</v>
      </c>
      <c r="D3092" s="32">
        <v>18184.100000000002</v>
      </c>
      <c r="E3092" s="32">
        <v>18184.100000000002</v>
      </c>
      <c r="F3092" s="32">
        <v>18184.100000000002</v>
      </c>
      <c r="G3092" s="32">
        <v>18184.100000000002</v>
      </c>
      <c r="H3092" s="32">
        <v>18184.100000000002</v>
      </c>
      <c r="I3092" s="32">
        <v>18184.100000000002</v>
      </c>
      <c r="J3092" s="32">
        <v>18184.100000000002</v>
      </c>
      <c r="K3092" s="32">
        <v>18184.100000000002</v>
      </c>
      <c r="L3092" s="32">
        <v>18184.100000000002</v>
      </c>
      <c r="M3092" s="32">
        <v>18184.100000000002</v>
      </c>
      <c r="N3092" s="32">
        <v>18184.100000000002</v>
      </c>
      <c r="O3092" s="32">
        <f t="shared" si="311"/>
        <v>18184.100000000002</v>
      </c>
      <c r="P3092" s="32">
        <f t="shared" si="310"/>
        <v>18184.100000000002</v>
      </c>
      <c r="Q3092" s="32">
        <f t="shared" si="309"/>
        <v>18184.100000000002</v>
      </c>
      <c r="R3092" s="32">
        <f t="shared" si="308"/>
        <v>18184.100000000002</v>
      </c>
      <c r="S3092" s="32">
        <f t="shared" si="307"/>
        <v>18184.100000000002</v>
      </c>
    </row>
    <row r="3093" spans="2:19">
      <c r="B3093" s="5">
        <v>1972</v>
      </c>
      <c r="C3093" s="32">
        <v>15355.629999999997</v>
      </c>
      <c r="D3093" s="32">
        <v>15355.629999999997</v>
      </c>
      <c r="E3093" s="32">
        <v>15355.629999999997</v>
      </c>
      <c r="F3093" s="32">
        <v>15355.629999999997</v>
      </c>
      <c r="G3093" s="32">
        <v>15355.629999999997</v>
      </c>
      <c r="H3093" s="32">
        <v>15355.629999999997</v>
      </c>
      <c r="I3093" s="32">
        <v>15355.629999999997</v>
      </c>
      <c r="J3093" s="32">
        <v>15355.629999999997</v>
      </c>
      <c r="K3093" s="32">
        <v>15355.629999999997</v>
      </c>
      <c r="L3093" s="32">
        <v>15355.629999999997</v>
      </c>
      <c r="M3093" s="32">
        <v>15355.629999999997</v>
      </c>
      <c r="N3093" s="32">
        <v>15355.629999999997</v>
      </c>
      <c r="O3093" s="32">
        <f t="shared" si="311"/>
        <v>15355.629999999997</v>
      </c>
      <c r="P3093" s="32">
        <f t="shared" si="310"/>
        <v>15355.629999999997</v>
      </c>
      <c r="Q3093" s="32">
        <f t="shared" si="309"/>
        <v>15355.629999999997</v>
      </c>
      <c r="R3093" s="32">
        <f t="shared" si="308"/>
        <v>15355.629999999997</v>
      </c>
      <c r="S3093" s="32">
        <f t="shared" si="307"/>
        <v>15355.629999999997</v>
      </c>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f t="shared" si="311"/>
        <v>0</v>
      </c>
      <c r="P3094" s="32">
        <f t="shared" si="310"/>
        <v>0</v>
      </c>
      <c r="Q3094" s="32">
        <f t="shared" si="309"/>
        <v>0</v>
      </c>
      <c r="R3094" s="32">
        <f t="shared" si="308"/>
        <v>0</v>
      </c>
      <c r="S3094" s="32">
        <f t="shared" si="307"/>
        <v>0</v>
      </c>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f t="shared" si="311"/>
        <v>0</v>
      </c>
      <c r="P3095" s="32">
        <f t="shared" si="310"/>
        <v>0</v>
      </c>
      <c r="Q3095" s="32">
        <f t="shared" si="309"/>
        <v>0</v>
      </c>
      <c r="R3095" s="32">
        <f t="shared" si="308"/>
        <v>0</v>
      </c>
      <c r="S3095" s="32">
        <f t="shared" si="307"/>
        <v>0</v>
      </c>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f t="shared" si="311"/>
        <v>0</v>
      </c>
      <c r="P3096" s="32">
        <f t="shared" si="310"/>
        <v>0</v>
      </c>
      <c r="Q3096" s="32">
        <f t="shared" si="309"/>
        <v>0</v>
      </c>
      <c r="R3096" s="32">
        <f t="shared" si="308"/>
        <v>0</v>
      </c>
      <c r="S3096" s="32">
        <f t="shared" si="307"/>
        <v>0</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f t="shared" si="311"/>
        <v>0</v>
      </c>
      <c r="P3097" s="32">
        <f t="shared" si="310"/>
        <v>0</v>
      </c>
      <c r="Q3097" s="32">
        <f t="shared" si="309"/>
        <v>0</v>
      </c>
      <c r="R3097" s="32">
        <f t="shared" si="308"/>
        <v>0</v>
      </c>
      <c r="S3097" s="32">
        <f t="shared" si="307"/>
        <v>0</v>
      </c>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f t="shared" si="311"/>
        <v>0</v>
      </c>
      <c r="P3098" s="32">
        <f t="shared" si="310"/>
        <v>0</v>
      </c>
      <c r="Q3098" s="32">
        <f t="shared" si="309"/>
        <v>0</v>
      </c>
      <c r="R3098" s="32">
        <f t="shared" si="308"/>
        <v>0</v>
      </c>
      <c r="S3098" s="32">
        <f t="shared" si="307"/>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f t="shared" si="311"/>
        <v>0</v>
      </c>
      <c r="P3099" s="32">
        <f t="shared" si="310"/>
        <v>0</v>
      </c>
      <c r="Q3099" s="32">
        <f t="shared" si="309"/>
        <v>0</v>
      </c>
      <c r="R3099" s="32">
        <f t="shared" si="308"/>
        <v>0</v>
      </c>
      <c r="S3099" s="32">
        <f t="shared" si="307"/>
        <v>0</v>
      </c>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f t="shared" si="311"/>
        <v>0</v>
      </c>
      <c r="P3100" s="32">
        <f t="shared" si="310"/>
        <v>0</v>
      </c>
      <c r="Q3100" s="32">
        <f t="shared" si="309"/>
        <v>0</v>
      </c>
      <c r="R3100" s="32">
        <f t="shared" si="308"/>
        <v>0</v>
      </c>
      <c r="S3100" s="32">
        <f t="shared" si="307"/>
        <v>0</v>
      </c>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f t="shared" si="311"/>
        <v>0</v>
      </c>
      <c r="P3101" s="32">
        <f t="shared" si="310"/>
        <v>0</v>
      </c>
      <c r="Q3101" s="32">
        <f t="shared" si="309"/>
        <v>0</v>
      </c>
      <c r="R3101" s="32">
        <f t="shared" si="308"/>
        <v>0</v>
      </c>
      <c r="S3101" s="32">
        <f t="shared" si="307"/>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f t="shared" si="311"/>
        <v>0</v>
      </c>
      <c r="P3102" s="32">
        <f t="shared" si="310"/>
        <v>0</v>
      </c>
      <c r="Q3102" s="32">
        <f t="shared" si="309"/>
        <v>0</v>
      </c>
      <c r="R3102" s="32">
        <f t="shared" si="308"/>
        <v>0</v>
      </c>
      <c r="S3102" s="32">
        <f t="shared" si="307"/>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f t="shared" si="311"/>
        <v>0</v>
      </c>
      <c r="P3103" s="32">
        <f t="shared" si="310"/>
        <v>0</v>
      </c>
      <c r="Q3103" s="32">
        <f t="shared" si="309"/>
        <v>0</v>
      </c>
      <c r="R3103" s="32">
        <f t="shared" si="308"/>
        <v>0</v>
      </c>
      <c r="S3103" s="32">
        <f t="shared" si="307"/>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f t="shared" si="311"/>
        <v>0</v>
      </c>
      <c r="P3104" s="32">
        <f t="shared" si="310"/>
        <v>0</v>
      </c>
      <c r="Q3104" s="32">
        <f t="shared" si="309"/>
        <v>0</v>
      </c>
      <c r="R3104" s="32">
        <f t="shared" si="308"/>
        <v>0</v>
      </c>
      <c r="S3104" s="32">
        <f t="shared" si="307"/>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f t="shared" si="311"/>
        <v>0</v>
      </c>
      <c r="P3105" s="32">
        <f t="shared" si="310"/>
        <v>0</v>
      </c>
      <c r="Q3105" s="32">
        <f t="shared" si="309"/>
        <v>0</v>
      </c>
      <c r="R3105" s="32">
        <f t="shared" si="308"/>
        <v>0</v>
      </c>
      <c r="S3105" s="32">
        <f t="shared" si="307"/>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f t="shared" si="311"/>
        <v>0</v>
      </c>
      <c r="P3106" s="32">
        <f t="shared" si="310"/>
        <v>0</v>
      </c>
      <c r="Q3106" s="32">
        <f t="shared" si="309"/>
        <v>0</v>
      </c>
      <c r="R3106" s="32">
        <f t="shared" si="308"/>
        <v>0</v>
      </c>
      <c r="S3106" s="32">
        <f t="shared" si="307"/>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f t="shared" si="311"/>
        <v>0</v>
      </c>
      <c r="P3107" s="32">
        <f t="shared" si="310"/>
        <v>0</v>
      </c>
      <c r="Q3107" s="32">
        <f t="shared" si="309"/>
        <v>0</v>
      </c>
      <c r="R3107" s="32">
        <f t="shared" si="308"/>
        <v>0</v>
      </c>
      <c r="S3107" s="32">
        <f t="shared" si="307"/>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f t="shared" si="311"/>
        <v>0</v>
      </c>
      <c r="P3108" s="32">
        <f t="shared" si="310"/>
        <v>0</v>
      </c>
      <c r="Q3108" s="32">
        <f t="shared" si="309"/>
        <v>0</v>
      </c>
      <c r="R3108" s="32">
        <f t="shared" si="308"/>
        <v>0</v>
      </c>
      <c r="S3108" s="32">
        <f t="shared" si="308"/>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f t="shared" si="311"/>
        <v>0</v>
      </c>
      <c r="P3109" s="32">
        <f t="shared" si="310"/>
        <v>0</v>
      </c>
      <c r="Q3109" s="32">
        <f t="shared" si="309"/>
        <v>0</v>
      </c>
      <c r="R3109" s="32">
        <f t="shared" ref="R3109:S3135" si="312">Q3109</f>
        <v>0</v>
      </c>
      <c r="S3109" s="32">
        <f t="shared" si="312"/>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f t="shared" si="311"/>
        <v>0</v>
      </c>
      <c r="P3110" s="32">
        <f t="shared" si="310"/>
        <v>0</v>
      </c>
      <c r="Q3110" s="32">
        <f t="shared" ref="Q3110:Q3135" si="313">P3110</f>
        <v>0</v>
      </c>
      <c r="R3110" s="32">
        <f t="shared" si="312"/>
        <v>0</v>
      </c>
      <c r="S3110" s="32">
        <f t="shared" si="312"/>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f t="shared" si="311"/>
        <v>0</v>
      </c>
      <c r="P3111" s="32">
        <f t="shared" ref="P3111:P3135" si="314">O3111</f>
        <v>0</v>
      </c>
      <c r="Q3111" s="32">
        <f t="shared" si="313"/>
        <v>0</v>
      </c>
      <c r="R3111" s="32">
        <f t="shared" si="312"/>
        <v>0</v>
      </c>
      <c r="S3111" s="32">
        <f t="shared" si="312"/>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f t="shared" si="311"/>
        <v>0</v>
      </c>
      <c r="P3112" s="32">
        <f t="shared" si="314"/>
        <v>0</v>
      </c>
      <c r="Q3112" s="32">
        <f t="shared" si="313"/>
        <v>0</v>
      </c>
      <c r="R3112" s="32">
        <f t="shared" si="312"/>
        <v>0</v>
      </c>
      <c r="S3112" s="32">
        <f t="shared" si="312"/>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f t="shared" ref="O3113:O3135" si="315">N3113</f>
        <v>0</v>
      </c>
      <c r="P3113" s="32">
        <f t="shared" si="314"/>
        <v>0</v>
      </c>
      <c r="Q3113" s="32">
        <f t="shared" si="313"/>
        <v>0</v>
      </c>
      <c r="R3113" s="32">
        <f t="shared" si="312"/>
        <v>0</v>
      </c>
      <c r="S3113" s="32">
        <f t="shared" si="312"/>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f t="shared" si="315"/>
        <v>0</v>
      </c>
      <c r="P3114" s="32">
        <f t="shared" si="314"/>
        <v>0</v>
      </c>
      <c r="Q3114" s="32">
        <f t="shared" si="313"/>
        <v>0</v>
      </c>
      <c r="R3114" s="32">
        <f t="shared" si="312"/>
        <v>0</v>
      </c>
      <c r="S3114" s="32">
        <f t="shared" si="312"/>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f t="shared" si="315"/>
        <v>0</v>
      </c>
      <c r="P3115" s="32">
        <f t="shared" si="314"/>
        <v>0</v>
      </c>
      <c r="Q3115" s="32">
        <f t="shared" si="313"/>
        <v>0</v>
      </c>
      <c r="R3115" s="32">
        <f t="shared" si="312"/>
        <v>0</v>
      </c>
      <c r="S3115" s="32">
        <f t="shared" si="312"/>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f t="shared" si="315"/>
        <v>0</v>
      </c>
      <c r="P3116" s="32">
        <f t="shared" si="314"/>
        <v>0</v>
      </c>
      <c r="Q3116" s="32">
        <f t="shared" si="313"/>
        <v>0</v>
      </c>
      <c r="R3116" s="32">
        <f t="shared" si="312"/>
        <v>0</v>
      </c>
      <c r="S3116" s="32">
        <f t="shared" si="312"/>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f t="shared" si="315"/>
        <v>0</v>
      </c>
      <c r="P3117" s="32">
        <f t="shared" si="314"/>
        <v>0</v>
      </c>
      <c r="Q3117" s="32">
        <f t="shared" si="313"/>
        <v>0</v>
      </c>
      <c r="R3117" s="32">
        <f t="shared" si="312"/>
        <v>0</v>
      </c>
      <c r="S3117" s="32">
        <f t="shared" si="312"/>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f t="shared" si="315"/>
        <v>0</v>
      </c>
      <c r="P3118" s="32">
        <f t="shared" si="314"/>
        <v>0</v>
      </c>
      <c r="Q3118" s="32">
        <f t="shared" si="313"/>
        <v>0</v>
      </c>
      <c r="R3118" s="32">
        <f t="shared" si="312"/>
        <v>0</v>
      </c>
      <c r="S3118" s="32">
        <f t="shared" si="312"/>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f t="shared" si="315"/>
        <v>0</v>
      </c>
      <c r="P3119" s="32">
        <f t="shared" si="314"/>
        <v>0</v>
      </c>
      <c r="Q3119" s="32">
        <f t="shared" si="313"/>
        <v>0</v>
      </c>
      <c r="R3119" s="32">
        <f t="shared" si="312"/>
        <v>0</v>
      </c>
      <c r="S3119" s="32">
        <f t="shared" si="312"/>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f t="shared" si="315"/>
        <v>0</v>
      </c>
      <c r="P3120" s="32">
        <f t="shared" si="314"/>
        <v>0</v>
      </c>
      <c r="Q3120" s="32">
        <f t="shared" si="313"/>
        <v>0</v>
      </c>
      <c r="R3120" s="32">
        <f t="shared" si="312"/>
        <v>0</v>
      </c>
      <c r="S3120" s="32">
        <f t="shared" si="312"/>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f t="shared" si="315"/>
        <v>0</v>
      </c>
      <c r="P3121" s="32">
        <f t="shared" si="314"/>
        <v>0</v>
      </c>
      <c r="Q3121" s="32">
        <f t="shared" si="313"/>
        <v>0</v>
      </c>
      <c r="R3121" s="32">
        <f t="shared" si="312"/>
        <v>0</v>
      </c>
      <c r="S3121" s="32">
        <f t="shared" si="312"/>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f t="shared" si="315"/>
        <v>0</v>
      </c>
      <c r="P3122" s="32">
        <f t="shared" si="314"/>
        <v>0</v>
      </c>
      <c r="Q3122" s="32">
        <f t="shared" si="313"/>
        <v>0</v>
      </c>
      <c r="R3122" s="32">
        <f t="shared" si="312"/>
        <v>0</v>
      </c>
      <c r="S3122" s="32">
        <f t="shared" si="312"/>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f t="shared" si="315"/>
        <v>0</v>
      </c>
      <c r="P3123" s="32">
        <f t="shared" si="314"/>
        <v>0</v>
      </c>
      <c r="Q3123" s="32">
        <f t="shared" si="313"/>
        <v>0</v>
      </c>
      <c r="R3123" s="32">
        <f t="shared" si="312"/>
        <v>0</v>
      </c>
      <c r="S3123" s="32">
        <f t="shared" si="312"/>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f t="shared" si="315"/>
        <v>0</v>
      </c>
      <c r="P3124" s="32">
        <f t="shared" si="314"/>
        <v>0</v>
      </c>
      <c r="Q3124" s="32">
        <f t="shared" si="313"/>
        <v>0</v>
      </c>
      <c r="R3124" s="32">
        <f t="shared" si="312"/>
        <v>0</v>
      </c>
      <c r="S3124" s="32">
        <f t="shared" si="312"/>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f t="shared" si="315"/>
        <v>0</v>
      </c>
      <c r="P3125" s="32">
        <f t="shared" si="314"/>
        <v>0</v>
      </c>
      <c r="Q3125" s="32">
        <f t="shared" si="313"/>
        <v>0</v>
      </c>
      <c r="R3125" s="32">
        <f t="shared" si="312"/>
        <v>0</v>
      </c>
      <c r="S3125" s="32">
        <f t="shared" si="312"/>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f t="shared" si="315"/>
        <v>0</v>
      </c>
      <c r="P3126" s="32">
        <f t="shared" si="314"/>
        <v>0</v>
      </c>
      <c r="Q3126" s="32">
        <f t="shared" si="313"/>
        <v>0</v>
      </c>
      <c r="R3126" s="32">
        <f t="shared" si="312"/>
        <v>0</v>
      </c>
      <c r="S3126" s="32">
        <f t="shared" si="312"/>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f t="shared" si="315"/>
        <v>0</v>
      </c>
      <c r="P3127" s="32">
        <f t="shared" si="314"/>
        <v>0</v>
      </c>
      <c r="Q3127" s="32">
        <f t="shared" si="313"/>
        <v>0</v>
      </c>
      <c r="R3127" s="32">
        <f t="shared" si="312"/>
        <v>0</v>
      </c>
      <c r="S3127" s="32">
        <f t="shared" si="312"/>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f t="shared" si="315"/>
        <v>0</v>
      </c>
      <c r="P3128" s="32">
        <f t="shared" si="314"/>
        <v>0</v>
      </c>
      <c r="Q3128" s="32">
        <f t="shared" si="313"/>
        <v>0</v>
      </c>
      <c r="R3128" s="32">
        <f t="shared" si="312"/>
        <v>0</v>
      </c>
      <c r="S3128" s="32">
        <f t="shared" si="312"/>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f t="shared" si="315"/>
        <v>0</v>
      </c>
      <c r="P3129" s="32">
        <f t="shared" si="314"/>
        <v>0</v>
      </c>
      <c r="Q3129" s="32">
        <f t="shared" si="313"/>
        <v>0</v>
      </c>
      <c r="R3129" s="32">
        <f t="shared" si="312"/>
        <v>0</v>
      </c>
      <c r="S3129" s="32">
        <f t="shared" si="312"/>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f t="shared" si="315"/>
        <v>0</v>
      </c>
      <c r="P3130" s="32">
        <f t="shared" si="314"/>
        <v>0</v>
      </c>
      <c r="Q3130" s="32">
        <f t="shared" si="313"/>
        <v>0</v>
      </c>
      <c r="R3130" s="32">
        <f t="shared" si="312"/>
        <v>0</v>
      </c>
      <c r="S3130" s="32">
        <f t="shared" si="312"/>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f t="shared" si="315"/>
        <v>0</v>
      </c>
      <c r="P3131" s="32">
        <f t="shared" si="314"/>
        <v>0</v>
      </c>
      <c r="Q3131" s="32">
        <f t="shared" si="313"/>
        <v>0</v>
      </c>
      <c r="R3131" s="32">
        <f t="shared" si="312"/>
        <v>0</v>
      </c>
      <c r="S3131" s="32">
        <f t="shared" si="312"/>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f t="shared" si="315"/>
        <v>0</v>
      </c>
      <c r="P3132" s="32">
        <f t="shared" si="314"/>
        <v>0</v>
      </c>
      <c r="Q3132" s="32">
        <f t="shared" si="313"/>
        <v>0</v>
      </c>
      <c r="R3132" s="32">
        <f t="shared" si="312"/>
        <v>0</v>
      </c>
      <c r="S3132" s="32">
        <f t="shared" si="312"/>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f t="shared" si="315"/>
        <v>0</v>
      </c>
      <c r="P3133" s="32">
        <f t="shared" si="314"/>
        <v>0</v>
      </c>
      <c r="Q3133" s="32">
        <f t="shared" si="313"/>
        <v>0</v>
      </c>
      <c r="R3133" s="32">
        <f t="shared" si="312"/>
        <v>0</v>
      </c>
      <c r="S3133" s="32">
        <f t="shared" si="312"/>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f t="shared" si="315"/>
        <v>0</v>
      </c>
      <c r="P3134" s="32">
        <f t="shared" si="314"/>
        <v>0</v>
      </c>
      <c r="Q3134" s="32">
        <f t="shared" si="313"/>
        <v>0</v>
      </c>
      <c r="R3134" s="32">
        <f t="shared" si="312"/>
        <v>0</v>
      </c>
      <c r="S3134" s="32">
        <f t="shared" si="312"/>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f t="shared" si="315"/>
        <v>0</v>
      </c>
      <c r="P3135" s="32">
        <f t="shared" si="314"/>
        <v>0</v>
      </c>
      <c r="Q3135" s="32">
        <f t="shared" si="313"/>
        <v>0</v>
      </c>
      <c r="R3135" s="32">
        <f t="shared" si="312"/>
        <v>0</v>
      </c>
      <c r="S3135" s="32">
        <f t="shared" si="312"/>
        <v>0</v>
      </c>
    </row>
    <row r="3136" spans="1:19">
      <c r="A3136" s="60" t="s">
        <v>228</v>
      </c>
      <c r="B3136" s="6" t="s">
        <v>196</v>
      </c>
      <c r="C3136" s="10">
        <f>SUM(C3059:C3135)</f>
        <v>460916.1</v>
      </c>
      <c r="D3136" s="10">
        <f>SUM(D3058:D3135)</f>
        <v>456503.42999999993</v>
      </c>
      <c r="E3136" s="10">
        <f>SUM(E3057:E3135)</f>
        <v>462554.85999999993</v>
      </c>
      <c r="F3136" s="10">
        <f>SUM(F3056:F3135)</f>
        <v>462554.85999999993</v>
      </c>
      <c r="G3136" s="10">
        <f>SUM(G3055:G3135)</f>
        <v>464195.07999999996</v>
      </c>
      <c r="H3136" s="10">
        <f>SUM(H3049:H3135)</f>
        <v>467428.2099999999</v>
      </c>
      <c r="I3136" s="10">
        <f>SUM(I3049:I3135)</f>
        <v>467428.2099999999</v>
      </c>
      <c r="J3136" s="10">
        <f t="shared" ref="J3136" si="316">SUM(J3049:J3135)</f>
        <v>469759.94999999995</v>
      </c>
      <c r="K3136" s="10">
        <f>SUM(K3049:K3135)</f>
        <v>474290.92999999993</v>
      </c>
      <c r="L3136" s="10">
        <f t="shared" ref="L3136" si="317">SUM(L3049:L3135)</f>
        <v>477321.50999999989</v>
      </c>
      <c r="M3136" s="10">
        <f>SUM(M3049:M3135)</f>
        <v>479328.49999999988</v>
      </c>
      <c r="N3136" s="10">
        <f>SUM(N3044:N3135)</f>
        <v>479328.49999999988</v>
      </c>
      <c r="O3136" s="10">
        <f>SUM(O3044:O3135)</f>
        <v>480880.49999999988</v>
      </c>
      <c r="P3136" s="10">
        <f>SUM(P3044:P3135)</f>
        <v>489046.49999999994</v>
      </c>
      <c r="Q3136" s="10">
        <f>SUM(Q3044:Q3135)</f>
        <v>489046.49999999994</v>
      </c>
      <c r="R3136" s="10">
        <f>SUM(R3043:R3135)</f>
        <v>491199.99999999994</v>
      </c>
      <c r="S3136" s="10">
        <f>SUM(S3043:S3135)</f>
        <v>491199.99999999994</v>
      </c>
    </row>
    <row r="3137" spans="1:19">
      <c r="A3137" s="61"/>
      <c r="B3137" s="6"/>
      <c r="C3137" s="7"/>
      <c r="D3137" s="7"/>
      <c r="E3137" s="7"/>
      <c r="F3137" s="7"/>
      <c r="G3137" s="7"/>
      <c r="H3137" s="7"/>
      <c r="I3137" s="7"/>
      <c r="J3137" s="7"/>
      <c r="K3137" s="7"/>
      <c r="L3137" s="7"/>
      <c r="M3137" s="9"/>
    </row>
    <row r="3138" spans="1:19" ht="25.5">
      <c r="A3138" s="62" t="s">
        <v>229</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229</v>
      </c>
      <c r="B3231" s="6" t="s">
        <v>196</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318">SUM(J3144:J3230)</f>
        <v>0</v>
      </c>
      <c r="K3231" s="10">
        <f>SUM(K3144:K3230)</f>
        <v>0</v>
      </c>
      <c r="L3231" s="10">
        <f t="shared" ref="L3231" si="319">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230</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v>0</v>
      </c>
      <c r="S3234" s="32">
        <f t="shared" ref="S3234:S3297" si="320">R3234</f>
        <v>0</v>
      </c>
    </row>
    <row r="3235" spans="1:19">
      <c r="B3235" s="5">
        <v>2020</v>
      </c>
      <c r="C3235" s="31"/>
      <c r="D3235" s="31"/>
      <c r="E3235" s="31"/>
      <c r="F3235" s="31"/>
      <c r="G3235" s="31"/>
      <c r="H3235" s="31"/>
      <c r="I3235" s="31"/>
      <c r="J3235" s="31"/>
      <c r="K3235" s="31"/>
      <c r="L3235" s="31"/>
      <c r="M3235" s="31"/>
      <c r="N3235" s="31"/>
      <c r="O3235" s="31"/>
      <c r="P3235" s="31"/>
      <c r="Q3235" s="32">
        <v>0</v>
      </c>
      <c r="R3235" s="32">
        <f t="shared" ref="R3235:S3298" si="321">Q3235</f>
        <v>0</v>
      </c>
      <c r="S3235" s="32">
        <f t="shared" si="320"/>
        <v>0</v>
      </c>
    </row>
    <row r="3236" spans="1:19">
      <c r="A3236" s="35"/>
      <c r="B3236" s="5">
        <v>2019</v>
      </c>
      <c r="C3236" s="31"/>
      <c r="D3236" s="31"/>
      <c r="E3236" s="31"/>
      <c r="F3236" s="31"/>
      <c r="G3236" s="31"/>
      <c r="H3236" s="31"/>
      <c r="I3236" s="31"/>
      <c r="J3236" s="31"/>
      <c r="K3236" s="31"/>
      <c r="L3236" s="31"/>
      <c r="M3236" s="31"/>
      <c r="N3236" s="31"/>
      <c r="O3236" s="31"/>
      <c r="P3236" s="32">
        <v>0</v>
      </c>
      <c r="Q3236" s="32">
        <f t="shared" ref="Q3236:Q3299" si="322">P3236</f>
        <v>0</v>
      </c>
      <c r="R3236" s="32">
        <f t="shared" si="321"/>
        <v>0</v>
      </c>
      <c r="S3236" s="32">
        <f t="shared" si="320"/>
        <v>0</v>
      </c>
    </row>
    <row r="3237" spans="1:19">
      <c r="A3237" s="35"/>
      <c r="B3237" s="5">
        <v>2018</v>
      </c>
      <c r="C3237" s="31"/>
      <c r="D3237" s="31"/>
      <c r="E3237" s="31"/>
      <c r="F3237" s="31"/>
      <c r="G3237" s="31"/>
      <c r="H3237" s="31"/>
      <c r="I3237" s="31"/>
      <c r="J3237" s="31"/>
      <c r="K3237" s="31"/>
      <c r="L3237" s="31"/>
      <c r="M3237" s="31"/>
      <c r="N3237" s="31"/>
      <c r="O3237" s="32"/>
      <c r="P3237" s="32">
        <f t="shared" ref="P3237:P3300" si="323">O3237</f>
        <v>0</v>
      </c>
      <c r="Q3237" s="32">
        <f t="shared" si="322"/>
        <v>0</v>
      </c>
      <c r="R3237" s="32">
        <f t="shared" si="321"/>
        <v>0</v>
      </c>
      <c r="S3237" s="32">
        <f t="shared" si="320"/>
        <v>0</v>
      </c>
    </row>
    <row r="3238" spans="1:19">
      <c r="A3238" s="35"/>
      <c r="B3238" s="5">
        <v>2017</v>
      </c>
      <c r="C3238" s="31">
        <v>0</v>
      </c>
      <c r="D3238" s="31">
        <v>0</v>
      </c>
      <c r="E3238" s="31">
        <v>0</v>
      </c>
      <c r="F3238" s="31">
        <v>0</v>
      </c>
      <c r="G3238" s="31">
        <v>0</v>
      </c>
      <c r="H3238" s="31">
        <v>0</v>
      </c>
      <c r="I3238" s="31">
        <v>0</v>
      </c>
      <c r="J3238" s="31">
        <v>0</v>
      </c>
      <c r="K3238" s="31">
        <v>0</v>
      </c>
      <c r="L3238" s="31">
        <v>0</v>
      </c>
      <c r="M3238" s="31">
        <v>0</v>
      </c>
      <c r="N3238" s="32">
        <v>0</v>
      </c>
      <c r="O3238" s="32">
        <f>N3238</f>
        <v>0</v>
      </c>
      <c r="P3238" s="32">
        <f t="shared" si="323"/>
        <v>0</v>
      </c>
      <c r="Q3238" s="32">
        <f t="shared" si="322"/>
        <v>0</v>
      </c>
      <c r="R3238" s="32">
        <f t="shared" si="321"/>
        <v>0</v>
      </c>
      <c r="S3238" s="32">
        <f t="shared" si="320"/>
        <v>0</v>
      </c>
    </row>
    <row r="3239" spans="1:19">
      <c r="B3239" s="5">
        <v>2016</v>
      </c>
      <c r="C3239" s="31">
        <v>0</v>
      </c>
      <c r="D3239" s="31">
        <v>0</v>
      </c>
      <c r="E3239" s="31">
        <v>0</v>
      </c>
      <c r="F3239" s="31">
        <v>0</v>
      </c>
      <c r="G3239" s="31">
        <v>0</v>
      </c>
      <c r="H3239" s="31">
        <v>0</v>
      </c>
      <c r="I3239" s="31">
        <v>0</v>
      </c>
      <c r="J3239" s="31">
        <v>0</v>
      </c>
      <c r="K3239" s="31">
        <v>0</v>
      </c>
      <c r="L3239" s="31">
        <v>0</v>
      </c>
      <c r="M3239" s="32">
        <v>0</v>
      </c>
      <c r="N3239" s="32">
        <v>0</v>
      </c>
      <c r="O3239" s="32">
        <f t="shared" ref="O3239:O3302" si="324">N3239</f>
        <v>0</v>
      </c>
      <c r="P3239" s="32">
        <f t="shared" si="323"/>
        <v>0</v>
      </c>
      <c r="Q3239" s="32">
        <f t="shared" si="322"/>
        <v>0</v>
      </c>
      <c r="R3239" s="32">
        <f t="shared" si="321"/>
        <v>0</v>
      </c>
      <c r="S3239" s="32">
        <f t="shared" si="320"/>
        <v>0</v>
      </c>
    </row>
    <row r="3240" spans="1:19">
      <c r="B3240" s="5">
        <v>2015</v>
      </c>
      <c r="C3240" s="31">
        <v>0</v>
      </c>
      <c r="D3240" s="31">
        <v>0</v>
      </c>
      <c r="E3240" s="31">
        <v>0</v>
      </c>
      <c r="F3240" s="31">
        <v>0</v>
      </c>
      <c r="G3240" s="31">
        <v>0</v>
      </c>
      <c r="H3240" s="31">
        <v>0</v>
      </c>
      <c r="I3240" s="31">
        <v>0</v>
      </c>
      <c r="J3240" s="31">
        <v>0</v>
      </c>
      <c r="K3240" s="31">
        <v>0</v>
      </c>
      <c r="L3240" s="32">
        <v>30358.16</v>
      </c>
      <c r="M3240" s="32">
        <v>30358.16</v>
      </c>
      <c r="N3240" s="32">
        <v>30358.16</v>
      </c>
      <c r="O3240" s="32">
        <f t="shared" si="324"/>
        <v>30358.16</v>
      </c>
      <c r="P3240" s="32">
        <f t="shared" si="323"/>
        <v>30358.16</v>
      </c>
      <c r="Q3240" s="32">
        <f t="shared" si="322"/>
        <v>30358.16</v>
      </c>
      <c r="R3240" s="32">
        <f t="shared" si="321"/>
        <v>30358.16</v>
      </c>
      <c r="S3240" s="32">
        <f t="shared" si="320"/>
        <v>30358.16</v>
      </c>
    </row>
    <row r="3241" spans="1:19">
      <c r="B3241" s="5">
        <v>2014</v>
      </c>
      <c r="C3241" s="31">
        <v>0</v>
      </c>
      <c r="D3241" s="31">
        <v>0</v>
      </c>
      <c r="E3241" s="31">
        <v>0</v>
      </c>
      <c r="F3241" s="31">
        <v>0</v>
      </c>
      <c r="G3241" s="31">
        <v>0</v>
      </c>
      <c r="H3241" s="31">
        <v>0</v>
      </c>
      <c r="I3241" s="31">
        <v>0</v>
      </c>
      <c r="J3241" s="31">
        <v>0</v>
      </c>
      <c r="K3241" s="32">
        <v>0</v>
      </c>
      <c r="L3241" s="32">
        <v>0</v>
      </c>
      <c r="M3241" s="32">
        <v>0</v>
      </c>
      <c r="N3241" s="32">
        <v>0</v>
      </c>
      <c r="O3241" s="32">
        <f t="shared" si="324"/>
        <v>0</v>
      </c>
      <c r="P3241" s="32">
        <f t="shared" si="323"/>
        <v>0</v>
      </c>
      <c r="Q3241" s="32">
        <f t="shared" si="322"/>
        <v>0</v>
      </c>
      <c r="R3241" s="32">
        <f t="shared" si="321"/>
        <v>0</v>
      </c>
      <c r="S3241" s="32">
        <f t="shared" si="320"/>
        <v>0</v>
      </c>
    </row>
    <row r="3242" spans="1:19">
      <c r="B3242" s="5">
        <v>2013</v>
      </c>
      <c r="C3242" s="31">
        <v>0</v>
      </c>
      <c r="D3242" s="31">
        <v>0</v>
      </c>
      <c r="E3242" s="31">
        <v>0</v>
      </c>
      <c r="F3242" s="31">
        <v>0</v>
      </c>
      <c r="G3242" s="31">
        <v>0</v>
      </c>
      <c r="H3242" s="31">
        <v>0</v>
      </c>
      <c r="I3242" s="31">
        <v>0</v>
      </c>
      <c r="J3242" s="32">
        <v>0</v>
      </c>
      <c r="K3242" s="32">
        <v>0</v>
      </c>
      <c r="L3242" s="32">
        <v>0</v>
      </c>
      <c r="M3242" s="32">
        <v>0</v>
      </c>
      <c r="N3242" s="32">
        <v>0</v>
      </c>
      <c r="O3242" s="32">
        <f t="shared" si="324"/>
        <v>0</v>
      </c>
      <c r="P3242" s="32">
        <f t="shared" si="323"/>
        <v>0</v>
      </c>
      <c r="Q3242" s="32">
        <f t="shared" si="322"/>
        <v>0</v>
      </c>
      <c r="R3242" s="32">
        <f t="shared" si="321"/>
        <v>0</v>
      </c>
      <c r="S3242" s="32">
        <f t="shared" si="320"/>
        <v>0</v>
      </c>
    </row>
    <row r="3243" spans="1:19">
      <c r="B3243" s="5">
        <v>2012</v>
      </c>
      <c r="C3243" s="31">
        <v>0</v>
      </c>
      <c r="D3243" s="31">
        <v>0</v>
      </c>
      <c r="E3243" s="31">
        <v>0</v>
      </c>
      <c r="F3243" s="31">
        <v>0</v>
      </c>
      <c r="G3243" s="31">
        <v>0</v>
      </c>
      <c r="H3243" s="31">
        <v>0</v>
      </c>
      <c r="I3243" s="32">
        <v>0</v>
      </c>
      <c r="J3243" s="32">
        <v>0</v>
      </c>
      <c r="K3243" s="32">
        <v>0</v>
      </c>
      <c r="L3243" s="32">
        <v>0</v>
      </c>
      <c r="M3243" s="32">
        <v>0</v>
      </c>
      <c r="N3243" s="32">
        <v>0</v>
      </c>
      <c r="O3243" s="32">
        <f t="shared" si="324"/>
        <v>0</v>
      </c>
      <c r="P3243" s="32">
        <f t="shared" si="323"/>
        <v>0</v>
      </c>
      <c r="Q3243" s="32">
        <f t="shared" si="322"/>
        <v>0</v>
      </c>
      <c r="R3243" s="32">
        <f t="shared" si="321"/>
        <v>0</v>
      </c>
      <c r="S3243" s="32">
        <f t="shared" si="320"/>
        <v>0</v>
      </c>
    </row>
    <row r="3244" spans="1:19">
      <c r="B3244" s="5">
        <v>2011</v>
      </c>
      <c r="C3244" s="31">
        <v>0</v>
      </c>
      <c r="D3244" s="31">
        <v>0</v>
      </c>
      <c r="E3244" s="31">
        <v>0</v>
      </c>
      <c r="F3244" s="31">
        <v>0</v>
      </c>
      <c r="G3244" s="31">
        <v>0</v>
      </c>
      <c r="H3244" s="32">
        <v>0</v>
      </c>
      <c r="I3244" s="32">
        <v>0</v>
      </c>
      <c r="J3244" s="32">
        <v>0</v>
      </c>
      <c r="K3244" s="32">
        <v>0</v>
      </c>
      <c r="L3244" s="32">
        <v>0</v>
      </c>
      <c r="M3244" s="32">
        <v>0</v>
      </c>
      <c r="N3244" s="32">
        <v>0</v>
      </c>
      <c r="O3244" s="32">
        <f t="shared" si="324"/>
        <v>0</v>
      </c>
      <c r="P3244" s="32">
        <f t="shared" si="323"/>
        <v>0</v>
      </c>
      <c r="Q3244" s="32">
        <f t="shared" si="322"/>
        <v>0</v>
      </c>
      <c r="R3244" s="32">
        <f t="shared" si="321"/>
        <v>0</v>
      </c>
      <c r="S3244" s="32">
        <f t="shared" si="320"/>
        <v>0</v>
      </c>
    </row>
    <row r="3245" spans="1:19">
      <c r="B3245" s="5">
        <v>2010</v>
      </c>
      <c r="C3245" s="31">
        <v>0</v>
      </c>
      <c r="D3245" s="31">
        <v>0</v>
      </c>
      <c r="E3245" s="31">
        <v>0</v>
      </c>
      <c r="F3245" s="31">
        <v>0</v>
      </c>
      <c r="G3245" s="32">
        <v>1280</v>
      </c>
      <c r="H3245" s="32">
        <v>1280</v>
      </c>
      <c r="I3245" s="32">
        <v>1280</v>
      </c>
      <c r="J3245" s="32">
        <v>1280</v>
      </c>
      <c r="K3245" s="32">
        <v>1280</v>
      </c>
      <c r="L3245" s="32">
        <v>1280</v>
      </c>
      <c r="M3245" s="32">
        <v>1280</v>
      </c>
      <c r="N3245" s="32">
        <v>1280</v>
      </c>
      <c r="O3245" s="32">
        <f t="shared" si="324"/>
        <v>1280</v>
      </c>
      <c r="P3245" s="32">
        <f t="shared" si="323"/>
        <v>1280</v>
      </c>
      <c r="Q3245" s="32">
        <f t="shared" si="322"/>
        <v>1280</v>
      </c>
      <c r="R3245" s="32">
        <f t="shared" si="321"/>
        <v>1280</v>
      </c>
      <c r="S3245" s="32">
        <f t="shared" si="320"/>
        <v>1280</v>
      </c>
    </row>
    <row r="3246" spans="1:19">
      <c r="B3246" s="5">
        <v>2009</v>
      </c>
      <c r="C3246" s="31">
        <v>0</v>
      </c>
      <c r="D3246" s="31">
        <v>0</v>
      </c>
      <c r="E3246" s="31">
        <v>0</v>
      </c>
      <c r="F3246" s="32">
        <v>18706</v>
      </c>
      <c r="G3246" s="32">
        <v>18706</v>
      </c>
      <c r="H3246" s="32">
        <v>18706</v>
      </c>
      <c r="I3246" s="32">
        <v>18706</v>
      </c>
      <c r="J3246" s="32">
        <v>18706</v>
      </c>
      <c r="K3246" s="32">
        <v>18706</v>
      </c>
      <c r="L3246" s="32">
        <v>18706</v>
      </c>
      <c r="M3246" s="32">
        <v>18706</v>
      </c>
      <c r="N3246" s="32">
        <v>18706</v>
      </c>
      <c r="O3246" s="32">
        <f t="shared" si="324"/>
        <v>18706</v>
      </c>
      <c r="P3246" s="32">
        <f t="shared" si="323"/>
        <v>18706</v>
      </c>
      <c r="Q3246" s="32">
        <f t="shared" si="322"/>
        <v>18706</v>
      </c>
      <c r="R3246" s="32">
        <f t="shared" si="321"/>
        <v>18706</v>
      </c>
      <c r="S3246" s="32">
        <f t="shared" si="320"/>
        <v>18706</v>
      </c>
    </row>
    <row r="3247" spans="1:19">
      <c r="B3247" s="5">
        <v>2008</v>
      </c>
      <c r="C3247" s="31">
        <v>0</v>
      </c>
      <c r="D3247" s="31">
        <v>0</v>
      </c>
      <c r="E3247" s="32">
        <v>10665</v>
      </c>
      <c r="F3247" s="32">
        <v>10665</v>
      </c>
      <c r="G3247" s="32">
        <v>10665</v>
      </c>
      <c r="H3247" s="32">
        <v>10665</v>
      </c>
      <c r="I3247" s="32">
        <v>10665</v>
      </c>
      <c r="J3247" s="32">
        <v>10665</v>
      </c>
      <c r="K3247" s="32">
        <v>10665</v>
      </c>
      <c r="L3247" s="32">
        <v>10665</v>
      </c>
      <c r="M3247" s="32">
        <v>10665</v>
      </c>
      <c r="N3247" s="32">
        <v>10665</v>
      </c>
      <c r="O3247" s="32">
        <f t="shared" si="324"/>
        <v>10665</v>
      </c>
      <c r="P3247" s="32">
        <f t="shared" si="323"/>
        <v>10665</v>
      </c>
      <c r="Q3247" s="32">
        <f t="shared" si="322"/>
        <v>10665</v>
      </c>
      <c r="R3247" s="32">
        <f t="shared" si="321"/>
        <v>10665</v>
      </c>
      <c r="S3247" s="32">
        <f t="shared" si="320"/>
        <v>10665</v>
      </c>
    </row>
    <row r="3248" spans="1:19">
      <c r="B3248" s="5">
        <v>2007</v>
      </c>
      <c r="C3248" s="31">
        <v>0</v>
      </c>
      <c r="D3248" s="32">
        <v>19361.62</v>
      </c>
      <c r="E3248" s="32">
        <v>19361.62</v>
      </c>
      <c r="F3248" s="32">
        <v>19361.62</v>
      </c>
      <c r="G3248" s="32">
        <v>19361.62</v>
      </c>
      <c r="H3248" s="32">
        <v>19361.62</v>
      </c>
      <c r="I3248" s="32">
        <v>19361.62</v>
      </c>
      <c r="J3248" s="32">
        <v>19361.62</v>
      </c>
      <c r="K3248" s="32">
        <v>19361.62</v>
      </c>
      <c r="L3248" s="32">
        <v>19361.62</v>
      </c>
      <c r="M3248" s="32">
        <v>19361.62</v>
      </c>
      <c r="N3248" s="32">
        <v>19361.62</v>
      </c>
      <c r="O3248" s="32">
        <f t="shared" si="324"/>
        <v>19361.62</v>
      </c>
      <c r="P3248" s="32">
        <f t="shared" si="323"/>
        <v>19361.62</v>
      </c>
      <c r="Q3248" s="32">
        <f t="shared" si="322"/>
        <v>19361.62</v>
      </c>
      <c r="R3248" s="32">
        <f t="shared" si="321"/>
        <v>19361.62</v>
      </c>
      <c r="S3248" s="32">
        <f t="shared" si="320"/>
        <v>19361.62</v>
      </c>
    </row>
    <row r="3249" spans="2:19">
      <c r="B3249" s="5">
        <v>2006</v>
      </c>
      <c r="C3249" s="32">
        <v>0</v>
      </c>
      <c r="D3249" s="32">
        <v>0</v>
      </c>
      <c r="E3249" s="32">
        <v>0</v>
      </c>
      <c r="F3249" s="32">
        <v>0</v>
      </c>
      <c r="G3249" s="32">
        <v>0</v>
      </c>
      <c r="H3249" s="32">
        <v>0</v>
      </c>
      <c r="I3249" s="32">
        <v>0</v>
      </c>
      <c r="J3249" s="32">
        <v>0</v>
      </c>
      <c r="K3249" s="32">
        <v>0</v>
      </c>
      <c r="L3249" s="32">
        <v>0</v>
      </c>
      <c r="M3249" s="32">
        <v>0</v>
      </c>
      <c r="N3249" s="32">
        <v>0</v>
      </c>
      <c r="O3249" s="32">
        <f t="shared" si="324"/>
        <v>0</v>
      </c>
      <c r="P3249" s="32">
        <f t="shared" si="323"/>
        <v>0</v>
      </c>
      <c r="Q3249" s="32">
        <f t="shared" si="322"/>
        <v>0</v>
      </c>
      <c r="R3249" s="32">
        <f t="shared" si="321"/>
        <v>0</v>
      </c>
      <c r="S3249" s="32">
        <f t="shared" si="320"/>
        <v>0</v>
      </c>
    </row>
    <row r="3250" spans="2:19">
      <c r="B3250" s="5">
        <v>2005</v>
      </c>
      <c r="C3250" s="32">
        <v>4631.37</v>
      </c>
      <c r="D3250" s="32">
        <v>4631.37</v>
      </c>
      <c r="E3250" s="32">
        <v>4631.37</v>
      </c>
      <c r="F3250" s="32">
        <v>4631.37</v>
      </c>
      <c r="G3250" s="32">
        <v>4631.37</v>
      </c>
      <c r="H3250" s="32">
        <v>4631.37</v>
      </c>
      <c r="I3250" s="32">
        <v>4631.37</v>
      </c>
      <c r="J3250" s="32">
        <v>4631.37</v>
      </c>
      <c r="K3250" s="32">
        <v>4631.37</v>
      </c>
      <c r="L3250" s="32">
        <v>4631.37</v>
      </c>
      <c r="M3250" s="32">
        <v>4631.37</v>
      </c>
      <c r="N3250" s="32">
        <v>4631.37</v>
      </c>
      <c r="O3250" s="32">
        <f t="shared" si="324"/>
        <v>4631.37</v>
      </c>
      <c r="P3250" s="32">
        <f t="shared" si="323"/>
        <v>4631.37</v>
      </c>
      <c r="Q3250" s="32">
        <f t="shared" si="322"/>
        <v>4631.37</v>
      </c>
      <c r="R3250" s="32">
        <f t="shared" si="321"/>
        <v>4631.37</v>
      </c>
      <c r="S3250" s="32">
        <f t="shared" si="320"/>
        <v>4631.37</v>
      </c>
    </row>
    <row r="3251" spans="2:19">
      <c r="B3251" s="5">
        <v>2004</v>
      </c>
      <c r="C3251" s="32">
        <v>24920</v>
      </c>
      <c r="D3251" s="32">
        <v>24920</v>
      </c>
      <c r="E3251" s="32">
        <v>24920</v>
      </c>
      <c r="F3251" s="32">
        <v>24920</v>
      </c>
      <c r="G3251" s="32">
        <v>24920</v>
      </c>
      <c r="H3251" s="32">
        <v>24920</v>
      </c>
      <c r="I3251" s="32">
        <v>24920</v>
      </c>
      <c r="J3251" s="32">
        <v>24920</v>
      </c>
      <c r="K3251" s="32">
        <v>24920</v>
      </c>
      <c r="L3251" s="32">
        <v>24920</v>
      </c>
      <c r="M3251" s="32">
        <v>24920</v>
      </c>
      <c r="N3251" s="32">
        <v>24920</v>
      </c>
      <c r="O3251" s="32">
        <f t="shared" si="324"/>
        <v>24920</v>
      </c>
      <c r="P3251" s="32">
        <f t="shared" si="323"/>
        <v>24920</v>
      </c>
      <c r="Q3251" s="32">
        <f t="shared" si="322"/>
        <v>24920</v>
      </c>
      <c r="R3251" s="32">
        <f t="shared" si="321"/>
        <v>24920</v>
      </c>
      <c r="S3251" s="32">
        <f t="shared" si="320"/>
        <v>24920</v>
      </c>
    </row>
    <row r="3252" spans="2:19">
      <c r="B3252" s="5">
        <v>2003</v>
      </c>
      <c r="C3252" s="32">
        <v>28699.5</v>
      </c>
      <c r="D3252" s="32">
        <v>28699.5</v>
      </c>
      <c r="E3252" s="32">
        <v>28699.5</v>
      </c>
      <c r="F3252" s="32">
        <v>28699.5</v>
      </c>
      <c r="G3252" s="32">
        <v>28699.5</v>
      </c>
      <c r="H3252" s="32">
        <v>28699.5</v>
      </c>
      <c r="I3252" s="32">
        <v>28699.5</v>
      </c>
      <c r="J3252" s="32">
        <v>28699.5</v>
      </c>
      <c r="K3252" s="32">
        <v>28699.5</v>
      </c>
      <c r="L3252" s="32">
        <v>28699.5</v>
      </c>
      <c r="M3252" s="32">
        <v>28699.5</v>
      </c>
      <c r="N3252" s="32">
        <v>28699.5</v>
      </c>
      <c r="O3252" s="32">
        <f t="shared" si="324"/>
        <v>28699.5</v>
      </c>
      <c r="P3252" s="32">
        <f t="shared" si="323"/>
        <v>28699.5</v>
      </c>
      <c r="Q3252" s="32">
        <f t="shared" si="322"/>
        <v>28699.5</v>
      </c>
      <c r="R3252" s="32">
        <f t="shared" si="321"/>
        <v>28699.5</v>
      </c>
      <c r="S3252" s="32">
        <f t="shared" si="320"/>
        <v>28699.5</v>
      </c>
    </row>
    <row r="3253" spans="2:19">
      <c r="B3253" s="5">
        <v>2002</v>
      </c>
      <c r="C3253" s="32">
        <v>19626.43</v>
      </c>
      <c r="D3253" s="32">
        <v>19626.43</v>
      </c>
      <c r="E3253" s="32">
        <v>19626.43</v>
      </c>
      <c r="F3253" s="32">
        <v>19626.43</v>
      </c>
      <c r="G3253" s="32">
        <v>19626.43</v>
      </c>
      <c r="H3253" s="32">
        <v>19626.43</v>
      </c>
      <c r="I3253" s="32">
        <v>19626.43</v>
      </c>
      <c r="J3253" s="32">
        <v>19626.43</v>
      </c>
      <c r="K3253" s="32">
        <v>19626.43</v>
      </c>
      <c r="L3253" s="32">
        <v>19626.43</v>
      </c>
      <c r="M3253" s="32">
        <v>19626.43</v>
      </c>
      <c r="N3253" s="32">
        <v>19626.43</v>
      </c>
      <c r="O3253" s="32">
        <f t="shared" si="324"/>
        <v>19626.43</v>
      </c>
      <c r="P3253" s="32">
        <f t="shared" si="323"/>
        <v>19626.43</v>
      </c>
      <c r="Q3253" s="32">
        <f t="shared" si="322"/>
        <v>19626.43</v>
      </c>
      <c r="R3253" s="32">
        <f t="shared" si="321"/>
        <v>19626.43</v>
      </c>
      <c r="S3253" s="32">
        <f t="shared" si="320"/>
        <v>19626.43</v>
      </c>
    </row>
    <row r="3254" spans="2:19">
      <c r="B3254" s="5">
        <v>2001</v>
      </c>
      <c r="C3254" s="32">
        <v>17764.010000000002</v>
      </c>
      <c r="D3254" s="32">
        <v>17764.010000000002</v>
      </c>
      <c r="E3254" s="32">
        <v>17764.010000000002</v>
      </c>
      <c r="F3254" s="32">
        <v>17764.010000000002</v>
      </c>
      <c r="G3254" s="32">
        <v>17764.010000000002</v>
      </c>
      <c r="H3254" s="32">
        <v>17764.010000000002</v>
      </c>
      <c r="I3254" s="32">
        <v>17764.010000000002</v>
      </c>
      <c r="J3254" s="32">
        <v>17764.010000000002</v>
      </c>
      <c r="K3254" s="32">
        <v>17764.010000000002</v>
      </c>
      <c r="L3254" s="32">
        <v>17764.010000000002</v>
      </c>
      <c r="M3254" s="32">
        <v>17764.010000000002</v>
      </c>
      <c r="N3254" s="32">
        <v>17764.010000000002</v>
      </c>
      <c r="O3254" s="32">
        <f t="shared" si="324"/>
        <v>17764.010000000002</v>
      </c>
      <c r="P3254" s="32">
        <f t="shared" si="323"/>
        <v>17764.010000000002</v>
      </c>
      <c r="Q3254" s="32">
        <f t="shared" si="322"/>
        <v>17764.010000000002</v>
      </c>
      <c r="R3254" s="32">
        <f t="shared" si="321"/>
        <v>17764.010000000002</v>
      </c>
      <c r="S3254" s="32">
        <f t="shared" si="320"/>
        <v>17764.010000000002</v>
      </c>
    </row>
    <row r="3255" spans="2:19">
      <c r="B3255" s="5">
        <v>2000</v>
      </c>
      <c r="C3255" s="32">
        <v>45830.820000000007</v>
      </c>
      <c r="D3255" s="32">
        <v>45830.820000000007</v>
      </c>
      <c r="E3255" s="32">
        <v>45830.820000000007</v>
      </c>
      <c r="F3255" s="32">
        <v>45830.820000000007</v>
      </c>
      <c r="G3255" s="32">
        <v>45830.820000000007</v>
      </c>
      <c r="H3255" s="32">
        <v>45830.820000000007</v>
      </c>
      <c r="I3255" s="32">
        <v>45830.820000000007</v>
      </c>
      <c r="J3255" s="32">
        <v>45830.820000000007</v>
      </c>
      <c r="K3255" s="32">
        <v>45830.820000000007</v>
      </c>
      <c r="L3255" s="32">
        <v>45830.820000000007</v>
      </c>
      <c r="M3255" s="32">
        <v>45830.820000000007</v>
      </c>
      <c r="N3255" s="32">
        <v>45830.820000000007</v>
      </c>
      <c r="O3255" s="32">
        <f t="shared" si="324"/>
        <v>45830.820000000007</v>
      </c>
      <c r="P3255" s="32">
        <f t="shared" si="323"/>
        <v>45830.820000000007</v>
      </c>
      <c r="Q3255" s="32">
        <f t="shared" si="322"/>
        <v>45830.820000000007</v>
      </c>
      <c r="R3255" s="32">
        <f t="shared" si="321"/>
        <v>45830.820000000007</v>
      </c>
      <c r="S3255" s="32">
        <f t="shared" si="320"/>
        <v>45830.820000000007</v>
      </c>
    </row>
    <row r="3256" spans="2:19">
      <c r="B3256" s="5">
        <v>1999</v>
      </c>
      <c r="C3256" s="32">
        <v>10024.91</v>
      </c>
      <c r="D3256" s="32">
        <v>10024.91</v>
      </c>
      <c r="E3256" s="32">
        <v>10024.91</v>
      </c>
      <c r="F3256" s="32">
        <v>10024.91</v>
      </c>
      <c r="G3256" s="32">
        <v>10024.91</v>
      </c>
      <c r="H3256" s="32">
        <v>10024.91</v>
      </c>
      <c r="I3256" s="32">
        <v>10024.91</v>
      </c>
      <c r="J3256" s="32">
        <v>10024.91</v>
      </c>
      <c r="K3256" s="32">
        <v>10024.91</v>
      </c>
      <c r="L3256" s="32">
        <v>10024.91</v>
      </c>
      <c r="M3256" s="32">
        <v>10024.91</v>
      </c>
      <c r="N3256" s="32">
        <v>10024.91</v>
      </c>
      <c r="O3256" s="32">
        <f t="shared" si="324"/>
        <v>10024.91</v>
      </c>
      <c r="P3256" s="32">
        <f t="shared" si="323"/>
        <v>10024.91</v>
      </c>
      <c r="Q3256" s="32">
        <f t="shared" si="322"/>
        <v>10024.91</v>
      </c>
      <c r="R3256" s="32">
        <f t="shared" si="321"/>
        <v>10024.91</v>
      </c>
      <c r="S3256" s="32">
        <f t="shared" si="320"/>
        <v>10024.91</v>
      </c>
    </row>
    <row r="3257" spans="2:19">
      <c r="B3257" s="5">
        <v>1998</v>
      </c>
      <c r="C3257" s="32">
        <v>34198.270000000004</v>
      </c>
      <c r="D3257" s="32">
        <v>34198.270000000004</v>
      </c>
      <c r="E3257" s="32">
        <v>34198.270000000004</v>
      </c>
      <c r="F3257" s="32">
        <v>34198.270000000004</v>
      </c>
      <c r="G3257" s="32">
        <v>34198.270000000004</v>
      </c>
      <c r="H3257" s="32">
        <v>34198.270000000004</v>
      </c>
      <c r="I3257" s="32">
        <v>34198.270000000004</v>
      </c>
      <c r="J3257" s="32">
        <v>34198.270000000004</v>
      </c>
      <c r="K3257" s="32">
        <v>34198.270000000004</v>
      </c>
      <c r="L3257" s="32">
        <v>34198.270000000004</v>
      </c>
      <c r="M3257" s="32">
        <v>34198.270000000004</v>
      </c>
      <c r="N3257" s="32">
        <v>34198.270000000004</v>
      </c>
      <c r="O3257" s="32">
        <f t="shared" si="324"/>
        <v>34198.270000000004</v>
      </c>
      <c r="P3257" s="32">
        <f t="shared" si="323"/>
        <v>34198.270000000004</v>
      </c>
      <c r="Q3257" s="32">
        <f t="shared" si="322"/>
        <v>34198.270000000004</v>
      </c>
      <c r="R3257" s="32">
        <f t="shared" si="321"/>
        <v>34198.270000000004</v>
      </c>
      <c r="S3257" s="32">
        <f t="shared" si="320"/>
        <v>34198.270000000004</v>
      </c>
    </row>
    <row r="3258" spans="2:19">
      <c r="B3258" s="5">
        <v>1997</v>
      </c>
      <c r="C3258" s="32">
        <v>50285.049999999996</v>
      </c>
      <c r="D3258" s="32">
        <v>50285.049999999996</v>
      </c>
      <c r="E3258" s="32">
        <v>50285.049999999996</v>
      </c>
      <c r="F3258" s="32">
        <v>50285.049999999996</v>
      </c>
      <c r="G3258" s="32">
        <v>50285.049999999996</v>
      </c>
      <c r="H3258" s="32">
        <v>50285.049999999996</v>
      </c>
      <c r="I3258" s="32">
        <v>50285.049999999996</v>
      </c>
      <c r="J3258" s="32">
        <v>50285.049999999996</v>
      </c>
      <c r="K3258" s="32">
        <v>50285.049999999996</v>
      </c>
      <c r="L3258" s="32">
        <v>50285.049999999996</v>
      </c>
      <c r="M3258" s="32">
        <v>50285.049999999996</v>
      </c>
      <c r="N3258" s="32">
        <v>50285.049999999996</v>
      </c>
      <c r="O3258" s="32">
        <f t="shared" si="324"/>
        <v>50285.049999999996</v>
      </c>
      <c r="P3258" s="32">
        <f t="shared" si="323"/>
        <v>50285.049999999996</v>
      </c>
      <c r="Q3258" s="32">
        <f t="shared" si="322"/>
        <v>50285.049999999996</v>
      </c>
      <c r="R3258" s="32">
        <f t="shared" si="321"/>
        <v>50285.049999999996</v>
      </c>
      <c r="S3258" s="32">
        <f t="shared" si="320"/>
        <v>50285.049999999996</v>
      </c>
    </row>
    <row r="3259" spans="2:19">
      <c r="B3259" s="5">
        <v>1996</v>
      </c>
      <c r="C3259" s="32">
        <v>84362.65</v>
      </c>
      <c r="D3259" s="32">
        <v>84362.65</v>
      </c>
      <c r="E3259" s="32">
        <v>84362.65</v>
      </c>
      <c r="F3259" s="32">
        <v>84362.65</v>
      </c>
      <c r="G3259" s="32">
        <v>84362.65</v>
      </c>
      <c r="H3259" s="32">
        <v>84362.65</v>
      </c>
      <c r="I3259" s="32">
        <v>84362.65</v>
      </c>
      <c r="J3259" s="32">
        <v>84362.65</v>
      </c>
      <c r="K3259" s="32">
        <v>84362.65</v>
      </c>
      <c r="L3259" s="32">
        <v>84362.65</v>
      </c>
      <c r="M3259" s="32">
        <v>84362.65</v>
      </c>
      <c r="N3259" s="32">
        <v>84362.65</v>
      </c>
      <c r="O3259" s="32">
        <f t="shared" si="324"/>
        <v>84362.65</v>
      </c>
      <c r="P3259" s="32">
        <f t="shared" si="323"/>
        <v>84362.65</v>
      </c>
      <c r="Q3259" s="32">
        <f t="shared" si="322"/>
        <v>84362.65</v>
      </c>
      <c r="R3259" s="32">
        <f t="shared" si="321"/>
        <v>84362.65</v>
      </c>
      <c r="S3259" s="32">
        <f t="shared" si="320"/>
        <v>84362.65</v>
      </c>
    </row>
    <row r="3260" spans="2:19">
      <c r="B3260" s="5">
        <v>1995</v>
      </c>
      <c r="C3260" s="32">
        <v>367231.82000000007</v>
      </c>
      <c r="D3260" s="32">
        <v>367231.82000000007</v>
      </c>
      <c r="E3260" s="32">
        <v>367231.82000000007</v>
      </c>
      <c r="F3260" s="32">
        <v>367231.82000000007</v>
      </c>
      <c r="G3260" s="32">
        <v>367231.82000000007</v>
      </c>
      <c r="H3260" s="32">
        <v>367231.82000000007</v>
      </c>
      <c r="I3260" s="32">
        <v>367231.82000000007</v>
      </c>
      <c r="J3260" s="32">
        <v>367231.82000000007</v>
      </c>
      <c r="K3260" s="32">
        <v>367231.82000000007</v>
      </c>
      <c r="L3260" s="32">
        <v>367231.82000000007</v>
      </c>
      <c r="M3260" s="32">
        <v>367231.82000000007</v>
      </c>
      <c r="N3260" s="32">
        <v>367231.82000000007</v>
      </c>
      <c r="O3260" s="32">
        <f t="shared" si="324"/>
        <v>367231.82000000007</v>
      </c>
      <c r="P3260" s="32">
        <f t="shared" si="323"/>
        <v>367231.82000000007</v>
      </c>
      <c r="Q3260" s="32">
        <f t="shared" si="322"/>
        <v>367231.82000000007</v>
      </c>
      <c r="R3260" s="32">
        <f t="shared" si="321"/>
        <v>367231.82000000007</v>
      </c>
      <c r="S3260" s="32">
        <f t="shared" si="320"/>
        <v>367231.82000000007</v>
      </c>
    </row>
    <row r="3261" spans="2:19">
      <c r="B3261" s="5">
        <v>1994</v>
      </c>
      <c r="C3261" s="32">
        <v>75128.72</v>
      </c>
      <c r="D3261" s="32">
        <v>75128.72</v>
      </c>
      <c r="E3261" s="32">
        <v>75128.72</v>
      </c>
      <c r="F3261" s="32">
        <v>75128.72</v>
      </c>
      <c r="G3261" s="32">
        <v>75128.72</v>
      </c>
      <c r="H3261" s="32">
        <v>75128.72</v>
      </c>
      <c r="I3261" s="32">
        <v>75128.72</v>
      </c>
      <c r="J3261" s="32">
        <v>75128.72</v>
      </c>
      <c r="K3261" s="32">
        <v>75128.72</v>
      </c>
      <c r="L3261" s="32">
        <v>75128.72</v>
      </c>
      <c r="M3261" s="32">
        <v>75128.72</v>
      </c>
      <c r="N3261" s="32">
        <v>75128.72</v>
      </c>
      <c r="O3261" s="32">
        <f t="shared" si="324"/>
        <v>75128.72</v>
      </c>
      <c r="P3261" s="32">
        <f t="shared" si="323"/>
        <v>75128.72</v>
      </c>
      <c r="Q3261" s="32">
        <f t="shared" si="322"/>
        <v>75128.72</v>
      </c>
      <c r="R3261" s="32">
        <f t="shared" si="321"/>
        <v>75128.72</v>
      </c>
      <c r="S3261" s="32">
        <f t="shared" si="320"/>
        <v>75128.72</v>
      </c>
    </row>
    <row r="3262" spans="2:19">
      <c r="B3262" s="5">
        <v>1993</v>
      </c>
      <c r="C3262" s="32">
        <v>39339.82</v>
      </c>
      <c r="D3262" s="32">
        <v>39339.82</v>
      </c>
      <c r="E3262" s="32">
        <v>39339.82</v>
      </c>
      <c r="F3262" s="32">
        <v>39339.82</v>
      </c>
      <c r="G3262" s="32">
        <v>39339.82</v>
      </c>
      <c r="H3262" s="32">
        <v>39339.82</v>
      </c>
      <c r="I3262" s="32">
        <v>39339.82</v>
      </c>
      <c r="J3262" s="32">
        <v>39339.82</v>
      </c>
      <c r="K3262" s="32">
        <v>39339.82</v>
      </c>
      <c r="L3262" s="32">
        <v>39339.82</v>
      </c>
      <c r="M3262" s="32">
        <v>39339.82</v>
      </c>
      <c r="N3262" s="32">
        <v>39339.82</v>
      </c>
      <c r="O3262" s="32">
        <f t="shared" si="324"/>
        <v>39339.82</v>
      </c>
      <c r="P3262" s="32">
        <f t="shared" si="323"/>
        <v>39339.82</v>
      </c>
      <c r="Q3262" s="32">
        <f t="shared" si="322"/>
        <v>39339.82</v>
      </c>
      <c r="R3262" s="32">
        <f t="shared" si="321"/>
        <v>39339.82</v>
      </c>
      <c r="S3262" s="32">
        <f t="shared" si="320"/>
        <v>39339.82</v>
      </c>
    </row>
    <row r="3263" spans="2:19">
      <c r="B3263" s="5">
        <v>1992</v>
      </c>
      <c r="C3263" s="32">
        <v>108089.15</v>
      </c>
      <c r="D3263" s="32">
        <v>108089.15</v>
      </c>
      <c r="E3263" s="32">
        <v>108089.15</v>
      </c>
      <c r="F3263" s="32">
        <v>108089.15</v>
      </c>
      <c r="G3263" s="32">
        <v>108089.15</v>
      </c>
      <c r="H3263" s="32">
        <v>108089.15</v>
      </c>
      <c r="I3263" s="32">
        <v>108089.15</v>
      </c>
      <c r="J3263" s="32">
        <v>108089.15</v>
      </c>
      <c r="K3263" s="32">
        <v>108089.15</v>
      </c>
      <c r="L3263" s="32">
        <v>108089.15</v>
      </c>
      <c r="M3263" s="32">
        <v>108089.15</v>
      </c>
      <c r="N3263" s="32">
        <v>108089.15</v>
      </c>
      <c r="O3263" s="32">
        <f t="shared" si="324"/>
        <v>108089.15</v>
      </c>
      <c r="P3263" s="32">
        <f t="shared" si="323"/>
        <v>108089.15</v>
      </c>
      <c r="Q3263" s="32">
        <f t="shared" si="322"/>
        <v>108089.15</v>
      </c>
      <c r="R3263" s="32">
        <f t="shared" si="321"/>
        <v>108089.15</v>
      </c>
      <c r="S3263" s="32">
        <f t="shared" si="320"/>
        <v>108089.15</v>
      </c>
    </row>
    <row r="3264" spans="2:19">
      <c r="B3264" s="5">
        <v>1991</v>
      </c>
      <c r="C3264" s="32">
        <v>22738.17</v>
      </c>
      <c r="D3264" s="32">
        <v>22738.17</v>
      </c>
      <c r="E3264" s="32">
        <v>22738.17</v>
      </c>
      <c r="F3264" s="32">
        <v>22738.17</v>
      </c>
      <c r="G3264" s="32">
        <v>22738.17</v>
      </c>
      <c r="H3264" s="32">
        <v>22738.17</v>
      </c>
      <c r="I3264" s="32">
        <v>22738.17</v>
      </c>
      <c r="J3264" s="32">
        <v>22738.17</v>
      </c>
      <c r="K3264" s="32">
        <v>22738.17</v>
      </c>
      <c r="L3264" s="32">
        <v>22738.17</v>
      </c>
      <c r="M3264" s="32">
        <v>22738.17</v>
      </c>
      <c r="N3264" s="32">
        <v>22738.17</v>
      </c>
      <c r="O3264" s="32">
        <f t="shared" si="324"/>
        <v>22738.17</v>
      </c>
      <c r="P3264" s="32">
        <f t="shared" si="323"/>
        <v>22738.17</v>
      </c>
      <c r="Q3264" s="32">
        <f t="shared" si="322"/>
        <v>22738.17</v>
      </c>
      <c r="R3264" s="32">
        <f t="shared" si="321"/>
        <v>22738.17</v>
      </c>
      <c r="S3264" s="32">
        <f t="shared" si="320"/>
        <v>22738.17</v>
      </c>
    </row>
    <row r="3265" spans="2:19">
      <c r="B3265" s="5">
        <v>1990</v>
      </c>
      <c r="C3265" s="32">
        <v>19796.2</v>
      </c>
      <c r="D3265" s="32">
        <v>19796.2</v>
      </c>
      <c r="E3265" s="32">
        <v>19796.2</v>
      </c>
      <c r="F3265" s="32">
        <v>19796.2</v>
      </c>
      <c r="G3265" s="32">
        <v>19796.2</v>
      </c>
      <c r="H3265" s="32">
        <v>19796.2</v>
      </c>
      <c r="I3265" s="32">
        <v>19796.2</v>
      </c>
      <c r="J3265" s="32">
        <v>19796.2</v>
      </c>
      <c r="K3265" s="32">
        <v>19796.2</v>
      </c>
      <c r="L3265" s="32">
        <v>19796.2</v>
      </c>
      <c r="M3265" s="32">
        <v>19796.2</v>
      </c>
      <c r="N3265" s="32">
        <v>19796.2</v>
      </c>
      <c r="O3265" s="32">
        <f t="shared" si="324"/>
        <v>19796.2</v>
      </c>
      <c r="P3265" s="32">
        <f t="shared" si="323"/>
        <v>19796.2</v>
      </c>
      <c r="Q3265" s="32">
        <f t="shared" si="322"/>
        <v>19796.2</v>
      </c>
      <c r="R3265" s="32">
        <f t="shared" si="321"/>
        <v>19796.2</v>
      </c>
      <c r="S3265" s="32">
        <f t="shared" si="320"/>
        <v>19796.2</v>
      </c>
    </row>
    <row r="3266" spans="2:19">
      <c r="B3266" s="5">
        <v>1989</v>
      </c>
      <c r="C3266" s="32">
        <v>20847.919999999998</v>
      </c>
      <c r="D3266" s="32">
        <v>20847.919999999998</v>
      </c>
      <c r="E3266" s="32">
        <v>20847.919999999998</v>
      </c>
      <c r="F3266" s="32">
        <v>20847.919999999998</v>
      </c>
      <c r="G3266" s="32">
        <v>20847.919999999998</v>
      </c>
      <c r="H3266" s="32">
        <v>20847.919999999998</v>
      </c>
      <c r="I3266" s="32">
        <v>20847.919999999998</v>
      </c>
      <c r="J3266" s="32">
        <v>20847.919999999998</v>
      </c>
      <c r="K3266" s="32">
        <v>20847.919999999998</v>
      </c>
      <c r="L3266" s="32">
        <v>20847.919999999998</v>
      </c>
      <c r="M3266" s="32">
        <v>20847.919999999998</v>
      </c>
      <c r="N3266" s="32">
        <v>20847.919999999998</v>
      </c>
      <c r="O3266" s="32">
        <f t="shared" si="324"/>
        <v>20847.919999999998</v>
      </c>
      <c r="P3266" s="32">
        <f t="shared" si="323"/>
        <v>20847.919999999998</v>
      </c>
      <c r="Q3266" s="32">
        <f t="shared" si="322"/>
        <v>20847.919999999998</v>
      </c>
      <c r="R3266" s="32">
        <f t="shared" si="321"/>
        <v>20847.919999999998</v>
      </c>
      <c r="S3266" s="32">
        <f t="shared" si="320"/>
        <v>20847.919999999998</v>
      </c>
    </row>
    <row r="3267" spans="2:19">
      <c r="B3267" s="5">
        <v>1988</v>
      </c>
      <c r="C3267" s="32">
        <v>5541.38</v>
      </c>
      <c r="D3267" s="32">
        <v>5541.38</v>
      </c>
      <c r="E3267" s="32">
        <v>5541.38</v>
      </c>
      <c r="F3267" s="32">
        <v>5541.38</v>
      </c>
      <c r="G3267" s="32">
        <v>5541.38</v>
      </c>
      <c r="H3267" s="32">
        <v>5541.38</v>
      </c>
      <c r="I3267" s="32">
        <v>5541.38</v>
      </c>
      <c r="J3267" s="32">
        <v>5541.38</v>
      </c>
      <c r="K3267" s="32">
        <v>5541.38</v>
      </c>
      <c r="L3267" s="32">
        <v>5541.38</v>
      </c>
      <c r="M3267" s="32">
        <v>5541.38</v>
      </c>
      <c r="N3267" s="32">
        <v>5541.38</v>
      </c>
      <c r="O3267" s="32">
        <f t="shared" si="324"/>
        <v>5541.38</v>
      </c>
      <c r="P3267" s="32">
        <f t="shared" si="323"/>
        <v>5541.38</v>
      </c>
      <c r="Q3267" s="32">
        <f t="shared" si="322"/>
        <v>5541.38</v>
      </c>
      <c r="R3267" s="32">
        <f t="shared" si="321"/>
        <v>5541.38</v>
      </c>
      <c r="S3267" s="32">
        <f t="shared" si="320"/>
        <v>5541.38</v>
      </c>
    </row>
    <row r="3268" spans="2:19">
      <c r="B3268" s="5">
        <v>1987</v>
      </c>
      <c r="C3268" s="32">
        <v>1463.37</v>
      </c>
      <c r="D3268" s="32">
        <v>1463.37</v>
      </c>
      <c r="E3268" s="32">
        <v>1463.37</v>
      </c>
      <c r="F3268" s="32">
        <v>1463.37</v>
      </c>
      <c r="G3268" s="32">
        <v>1463.37</v>
      </c>
      <c r="H3268" s="32">
        <v>1463.37</v>
      </c>
      <c r="I3268" s="32">
        <v>1463.37</v>
      </c>
      <c r="J3268" s="32">
        <v>1463.37</v>
      </c>
      <c r="K3268" s="32">
        <v>1463.37</v>
      </c>
      <c r="L3268" s="32">
        <v>1463.37</v>
      </c>
      <c r="M3268" s="32">
        <v>1463.37</v>
      </c>
      <c r="N3268" s="32">
        <v>1463.37</v>
      </c>
      <c r="O3268" s="32">
        <f t="shared" si="324"/>
        <v>1463.37</v>
      </c>
      <c r="P3268" s="32">
        <f t="shared" si="323"/>
        <v>1463.37</v>
      </c>
      <c r="Q3268" s="32">
        <f t="shared" si="322"/>
        <v>1463.37</v>
      </c>
      <c r="R3268" s="32">
        <f t="shared" si="321"/>
        <v>1463.37</v>
      </c>
      <c r="S3268" s="32">
        <f t="shared" si="320"/>
        <v>1463.37</v>
      </c>
    </row>
    <row r="3269" spans="2:19">
      <c r="B3269" s="5">
        <v>1986</v>
      </c>
      <c r="C3269" s="32">
        <v>83254.679999999993</v>
      </c>
      <c r="D3269" s="32">
        <v>83254.679999999993</v>
      </c>
      <c r="E3269" s="32">
        <v>83254.679999999993</v>
      </c>
      <c r="F3269" s="32">
        <v>83254.679999999993</v>
      </c>
      <c r="G3269" s="32">
        <v>83254.679999999993</v>
      </c>
      <c r="H3269" s="32">
        <v>83254.679999999993</v>
      </c>
      <c r="I3269" s="32">
        <v>83254.679999999993</v>
      </c>
      <c r="J3269" s="32">
        <v>83254.679999999993</v>
      </c>
      <c r="K3269" s="32">
        <v>83254.679999999993</v>
      </c>
      <c r="L3269" s="32">
        <v>83254.679999999993</v>
      </c>
      <c r="M3269" s="32">
        <v>83254.679999999993</v>
      </c>
      <c r="N3269" s="32">
        <v>83254.679999999993</v>
      </c>
      <c r="O3269" s="32">
        <f t="shared" si="324"/>
        <v>83254.679999999993</v>
      </c>
      <c r="P3269" s="32">
        <f t="shared" si="323"/>
        <v>83254.679999999993</v>
      </c>
      <c r="Q3269" s="32">
        <f t="shared" si="322"/>
        <v>83254.679999999993</v>
      </c>
      <c r="R3269" s="32">
        <f t="shared" si="321"/>
        <v>83254.679999999993</v>
      </c>
      <c r="S3269" s="32">
        <f t="shared" si="320"/>
        <v>83254.679999999993</v>
      </c>
    </row>
    <row r="3270" spans="2:19">
      <c r="B3270" s="5">
        <v>1985</v>
      </c>
      <c r="C3270" s="32">
        <v>0</v>
      </c>
      <c r="D3270" s="32">
        <v>0</v>
      </c>
      <c r="E3270" s="32">
        <v>0</v>
      </c>
      <c r="F3270" s="32">
        <v>0</v>
      </c>
      <c r="G3270" s="32">
        <v>0</v>
      </c>
      <c r="H3270" s="32">
        <v>0</v>
      </c>
      <c r="I3270" s="32">
        <v>0</v>
      </c>
      <c r="J3270" s="32">
        <v>0</v>
      </c>
      <c r="K3270" s="32">
        <v>0</v>
      </c>
      <c r="L3270" s="32">
        <v>0</v>
      </c>
      <c r="M3270" s="32">
        <v>0</v>
      </c>
      <c r="N3270" s="32">
        <v>0</v>
      </c>
      <c r="O3270" s="32">
        <f t="shared" si="324"/>
        <v>0</v>
      </c>
      <c r="P3270" s="32">
        <f t="shared" si="323"/>
        <v>0</v>
      </c>
      <c r="Q3270" s="32">
        <f t="shared" si="322"/>
        <v>0</v>
      </c>
      <c r="R3270" s="32">
        <f t="shared" si="321"/>
        <v>0</v>
      </c>
      <c r="S3270" s="32">
        <f t="shared" si="320"/>
        <v>0</v>
      </c>
    </row>
    <row r="3271" spans="2:19">
      <c r="B3271" s="5">
        <v>1984</v>
      </c>
      <c r="C3271" s="32">
        <v>3280.96</v>
      </c>
      <c r="D3271" s="32">
        <v>3280.96</v>
      </c>
      <c r="E3271" s="32">
        <v>3280.96</v>
      </c>
      <c r="F3271" s="32">
        <v>3280.96</v>
      </c>
      <c r="G3271" s="32">
        <v>3280.96</v>
      </c>
      <c r="H3271" s="32">
        <v>3280.96</v>
      </c>
      <c r="I3271" s="32">
        <v>3280.96</v>
      </c>
      <c r="J3271" s="32">
        <v>3280.96</v>
      </c>
      <c r="K3271" s="32">
        <v>3280.96</v>
      </c>
      <c r="L3271" s="32">
        <v>3280.96</v>
      </c>
      <c r="M3271" s="32">
        <v>3280.96</v>
      </c>
      <c r="N3271" s="32">
        <v>3280.96</v>
      </c>
      <c r="O3271" s="32">
        <f t="shared" si="324"/>
        <v>3280.96</v>
      </c>
      <c r="P3271" s="32">
        <f t="shared" si="323"/>
        <v>3280.96</v>
      </c>
      <c r="Q3271" s="32">
        <f t="shared" si="322"/>
        <v>3280.96</v>
      </c>
      <c r="R3271" s="32">
        <f t="shared" si="321"/>
        <v>3280.96</v>
      </c>
      <c r="S3271" s="32">
        <f t="shared" si="320"/>
        <v>3280.96</v>
      </c>
    </row>
    <row r="3272" spans="2:19">
      <c r="B3272" s="5">
        <v>1983</v>
      </c>
      <c r="C3272" s="32">
        <v>0</v>
      </c>
      <c r="D3272" s="32">
        <v>0</v>
      </c>
      <c r="E3272" s="32">
        <v>0</v>
      </c>
      <c r="F3272" s="32">
        <v>0</v>
      </c>
      <c r="G3272" s="32">
        <v>0</v>
      </c>
      <c r="H3272" s="32">
        <v>0</v>
      </c>
      <c r="I3272" s="32">
        <v>0</v>
      </c>
      <c r="J3272" s="32">
        <v>0</v>
      </c>
      <c r="K3272" s="32">
        <v>0</v>
      </c>
      <c r="L3272" s="32">
        <v>0</v>
      </c>
      <c r="M3272" s="32">
        <v>0</v>
      </c>
      <c r="N3272" s="32">
        <v>0</v>
      </c>
      <c r="O3272" s="32">
        <f t="shared" si="324"/>
        <v>0</v>
      </c>
      <c r="P3272" s="32">
        <f t="shared" si="323"/>
        <v>0</v>
      </c>
      <c r="Q3272" s="32">
        <f t="shared" si="322"/>
        <v>0</v>
      </c>
      <c r="R3272" s="32">
        <f t="shared" si="321"/>
        <v>0</v>
      </c>
      <c r="S3272" s="32">
        <f t="shared" si="320"/>
        <v>0</v>
      </c>
    </row>
    <row r="3273" spans="2:19">
      <c r="B3273" s="5">
        <v>1982</v>
      </c>
      <c r="C3273" s="32">
        <v>0</v>
      </c>
      <c r="D3273" s="32">
        <v>0</v>
      </c>
      <c r="E3273" s="32">
        <v>0</v>
      </c>
      <c r="F3273" s="32">
        <v>0</v>
      </c>
      <c r="G3273" s="32">
        <v>0</v>
      </c>
      <c r="H3273" s="32">
        <v>0</v>
      </c>
      <c r="I3273" s="32">
        <v>0</v>
      </c>
      <c r="J3273" s="32">
        <v>0</v>
      </c>
      <c r="K3273" s="32">
        <v>0</v>
      </c>
      <c r="L3273" s="32">
        <v>0</v>
      </c>
      <c r="M3273" s="32">
        <v>0</v>
      </c>
      <c r="N3273" s="32">
        <v>0</v>
      </c>
      <c r="O3273" s="32">
        <f t="shared" si="324"/>
        <v>0</v>
      </c>
      <c r="P3273" s="32">
        <f t="shared" si="323"/>
        <v>0</v>
      </c>
      <c r="Q3273" s="32">
        <f t="shared" si="322"/>
        <v>0</v>
      </c>
      <c r="R3273" s="32">
        <f t="shared" si="321"/>
        <v>0</v>
      </c>
      <c r="S3273" s="32">
        <f t="shared" si="320"/>
        <v>0</v>
      </c>
    </row>
    <row r="3274" spans="2:19">
      <c r="B3274" s="5">
        <v>1981</v>
      </c>
      <c r="C3274" s="32">
        <v>0</v>
      </c>
      <c r="D3274" s="32">
        <v>0</v>
      </c>
      <c r="E3274" s="32">
        <v>0</v>
      </c>
      <c r="F3274" s="32">
        <v>0</v>
      </c>
      <c r="G3274" s="32">
        <v>0</v>
      </c>
      <c r="H3274" s="32">
        <v>0</v>
      </c>
      <c r="I3274" s="32">
        <v>0</v>
      </c>
      <c r="J3274" s="32">
        <v>0</v>
      </c>
      <c r="K3274" s="32">
        <v>0</v>
      </c>
      <c r="L3274" s="32">
        <v>0</v>
      </c>
      <c r="M3274" s="32">
        <v>0</v>
      </c>
      <c r="N3274" s="32">
        <v>0</v>
      </c>
      <c r="O3274" s="32">
        <f t="shared" si="324"/>
        <v>0</v>
      </c>
      <c r="P3274" s="32">
        <f t="shared" si="323"/>
        <v>0</v>
      </c>
      <c r="Q3274" s="32">
        <f t="shared" si="322"/>
        <v>0</v>
      </c>
      <c r="R3274" s="32">
        <f t="shared" si="321"/>
        <v>0</v>
      </c>
      <c r="S3274" s="32">
        <f t="shared" si="320"/>
        <v>0</v>
      </c>
    </row>
    <row r="3275" spans="2:19">
      <c r="B3275" s="5">
        <v>1980</v>
      </c>
      <c r="C3275" s="32">
        <v>0</v>
      </c>
      <c r="D3275" s="32">
        <v>0</v>
      </c>
      <c r="E3275" s="32">
        <v>0</v>
      </c>
      <c r="F3275" s="32">
        <v>0</v>
      </c>
      <c r="G3275" s="32">
        <v>0</v>
      </c>
      <c r="H3275" s="32">
        <v>0</v>
      </c>
      <c r="I3275" s="32">
        <v>0</v>
      </c>
      <c r="J3275" s="32">
        <v>0</v>
      </c>
      <c r="K3275" s="32">
        <v>0</v>
      </c>
      <c r="L3275" s="32">
        <v>0</v>
      </c>
      <c r="M3275" s="32">
        <v>0</v>
      </c>
      <c r="N3275" s="32">
        <v>0</v>
      </c>
      <c r="O3275" s="32">
        <f t="shared" si="324"/>
        <v>0</v>
      </c>
      <c r="P3275" s="32">
        <f t="shared" si="323"/>
        <v>0</v>
      </c>
      <c r="Q3275" s="32">
        <f t="shared" si="322"/>
        <v>0</v>
      </c>
      <c r="R3275" s="32">
        <f t="shared" si="321"/>
        <v>0</v>
      </c>
      <c r="S3275" s="32">
        <f t="shared" si="320"/>
        <v>0</v>
      </c>
    </row>
    <row r="3276" spans="2:19">
      <c r="B3276" s="5">
        <v>1979</v>
      </c>
      <c r="C3276" s="32">
        <v>0</v>
      </c>
      <c r="D3276" s="32">
        <v>0</v>
      </c>
      <c r="E3276" s="32">
        <v>0</v>
      </c>
      <c r="F3276" s="32">
        <v>0</v>
      </c>
      <c r="G3276" s="32">
        <v>0</v>
      </c>
      <c r="H3276" s="32">
        <v>0</v>
      </c>
      <c r="I3276" s="32">
        <v>0</v>
      </c>
      <c r="J3276" s="32">
        <v>0</v>
      </c>
      <c r="K3276" s="32">
        <v>0</v>
      </c>
      <c r="L3276" s="32">
        <v>0</v>
      </c>
      <c r="M3276" s="32">
        <v>0</v>
      </c>
      <c r="N3276" s="32">
        <v>0</v>
      </c>
      <c r="O3276" s="32">
        <f t="shared" si="324"/>
        <v>0</v>
      </c>
      <c r="P3276" s="32">
        <f t="shared" si="323"/>
        <v>0</v>
      </c>
      <c r="Q3276" s="32">
        <f t="shared" si="322"/>
        <v>0</v>
      </c>
      <c r="R3276" s="32">
        <f t="shared" si="321"/>
        <v>0</v>
      </c>
      <c r="S3276" s="32">
        <f t="shared" si="320"/>
        <v>0</v>
      </c>
    </row>
    <row r="3277" spans="2:19">
      <c r="B3277" s="5">
        <v>1978</v>
      </c>
      <c r="C3277" s="32">
        <v>0</v>
      </c>
      <c r="D3277" s="32">
        <v>0</v>
      </c>
      <c r="E3277" s="32">
        <v>0</v>
      </c>
      <c r="F3277" s="32">
        <v>0</v>
      </c>
      <c r="G3277" s="32">
        <v>0</v>
      </c>
      <c r="H3277" s="32">
        <v>0</v>
      </c>
      <c r="I3277" s="32">
        <v>0</v>
      </c>
      <c r="J3277" s="32">
        <v>0</v>
      </c>
      <c r="K3277" s="32">
        <v>0</v>
      </c>
      <c r="L3277" s="32">
        <v>0</v>
      </c>
      <c r="M3277" s="32">
        <v>0</v>
      </c>
      <c r="N3277" s="32">
        <v>0</v>
      </c>
      <c r="O3277" s="32">
        <f t="shared" si="324"/>
        <v>0</v>
      </c>
      <c r="P3277" s="32">
        <f t="shared" si="323"/>
        <v>0</v>
      </c>
      <c r="Q3277" s="32">
        <f t="shared" si="322"/>
        <v>0</v>
      </c>
      <c r="R3277" s="32">
        <f t="shared" si="321"/>
        <v>0</v>
      </c>
      <c r="S3277" s="32">
        <f t="shared" si="320"/>
        <v>0</v>
      </c>
    </row>
    <row r="3278" spans="2:19">
      <c r="B3278" s="5">
        <v>1977</v>
      </c>
      <c r="C3278" s="32">
        <v>0</v>
      </c>
      <c r="D3278" s="32">
        <v>0</v>
      </c>
      <c r="E3278" s="32">
        <v>0</v>
      </c>
      <c r="F3278" s="32">
        <v>0</v>
      </c>
      <c r="G3278" s="32">
        <v>0</v>
      </c>
      <c r="H3278" s="32">
        <v>0</v>
      </c>
      <c r="I3278" s="32">
        <v>0</v>
      </c>
      <c r="J3278" s="32">
        <v>0</v>
      </c>
      <c r="K3278" s="32">
        <v>0</v>
      </c>
      <c r="L3278" s="32">
        <v>0</v>
      </c>
      <c r="M3278" s="32">
        <v>0</v>
      </c>
      <c r="N3278" s="32">
        <v>0</v>
      </c>
      <c r="O3278" s="32">
        <f t="shared" si="324"/>
        <v>0</v>
      </c>
      <c r="P3278" s="32">
        <f t="shared" si="323"/>
        <v>0</v>
      </c>
      <c r="Q3278" s="32">
        <f t="shared" si="322"/>
        <v>0</v>
      </c>
      <c r="R3278" s="32">
        <f t="shared" si="321"/>
        <v>0</v>
      </c>
      <c r="S3278" s="32">
        <f t="shared" si="320"/>
        <v>0</v>
      </c>
    </row>
    <row r="3279" spans="2:19">
      <c r="B3279" s="5">
        <v>1976</v>
      </c>
      <c r="C3279" s="32">
        <v>0</v>
      </c>
      <c r="D3279" s="32">
        <v>0</v>
      </c>
      <c r="E3279" s="32">
        <v>0</v>
      </c>
      <c r="F3279" s="32">
        <v>0</v>
      </c>
      <c r="G3279" s="32">
        <v>0</v>
      </c>
      <c r="H3279" s="32">
        <v>0</v>
      </c>
      <c r="I3279" s="32">
        <v>0</v>
      </c>
      <c r="J3279" s="32">
        <v>0</v>
      </c>
      <c r="K3279" s="32">
        <v>0</v>
      </c>
      <c r="L3279" s="32">
        <v>0</v>
      </c>
      <c r="M3279" s="32">
        <v>0</v>
      </c>
      <c r="N3279" s="32">
        <v>0</v>
      </c>
      <c r="O3279" s="32">
        <f t="shared" si="324"/>
        <v>0</v>
      </c>
      <c r="P3279" s="32">
        <f t="shared" si="323"/>
        <v>0</v>
      </c>
      <c r="Q3279" s="32">
        <f t="shared" si="322"/>
        <v>0</v>
      </c>
      <c r="R3279" s="32">
        <f t="shared" si="321"/>
        <v>0</v>
      </c>
      <c r="S3279" s="32">
        <f t="shared" si="320"/>
        <v>0</v>
      </c>
    </row>
    <row r="3280" spans="2:19">
      <c r="B3280" s="5">
        <v>1975</v>
      </c>
      <c r="C3280" s="32">
        <v>0</v>
      </c>
      <c r="D3280" s="32">
        <v>0</v>
      </c>
      <c r="E3280" s="32">
        <v>0</v>
      </c>
      <c r="F3280" s="32">
        <v>0</v>
      </c>
      <c r="G3280" s="32">
        <v>0</v>
      </c>
      <c r="H3280" s="32">
        <v>0</v>
      </c>
      <c r="I3280" s="32">
        <v>0</v>
      </c>
      <c r="J3280" s="32">
        <v>0</v>
      </c>
      <c r="K3280" s="32">
        <v>0</v>
      </c>
      <c r="L3280" s="32">
        <v>0</v>
      </c>
      <c r="M3280" s="32">
        <v>0</v>
      </c>
      <c r="N3280" s="32">
        <v>0</v>
      </c>
      <c r="O3280" s="32">
        <f t="shared" si="324"/>
        <v>0</v>
      </c>
      <c r="P3280" s="32">
        <f t="shared" si="323"/>
        <v>0</v>
      </c>
      <c r="Q3280" s="32">
        <f t="shared" si="322"/>
        <v>0</v>
      </c>
      <c r="R3280" s="32">
        <f t="shared" si="321"/>
        <v>0</v>
      </c>
      <c r="S3280" s="32">
        <f t="shared" si="320"/>
        <v>0</v>
      </c>
    </row>
    <row r="3281" spans="2:19">
      <c r="B3281" s="5">
        <v>1974</v>
      </c>
      <c r="C3281" s="32">
        <v>0</v>
      </c>
      <c r="D3281" s="32">
        <v>0</v>
      </c>
      <c r="E3281" s="32">
        <v>0</v>
      </c>
      <c r="F3281" s="32">
        <v>0</v>
      </c>
      <c r="G3281" s="32">
        <v>0</v>
      </c>
      <c r="H3281" s="32">
        <v>0</v>
      </c>
      <c r="I3281" s="32">
        <v>0</v>
      </c>
      <c r="J3281" s="32">
        <v>0</v>
      </c>
      <c r="K3281" s="32">
        <v>0</v>
      </c>
      <c r="L3281" s="32">
        <v>0</v>
      </c>
      <c r="M3281" s="32">
        <v>0</v>
      </c>
      <c r="N3281" s="32">
        <v>0</v>
      </c>
      <c r="O3281" s="32">
        <f t="shared" si="324"/>
        <v>0</v>
      </c>
      <c r="P3281" s="32">
        <f t="shared" si="323"/>
        <v>0</v>
      </c>
      <c r="Q3281" s="32">
        <f t="shared" si="322"/>
        <v>0</v>
      </c>
      <c r="R3281" s="32">
        <f t="shared" si="321"/>
        <v>0</v>
      </c>
      <c r="S3281" s="32">
        <f t="shared" si="320"/>
        <v>0</v>
      </c>
    </row>
    <row r="3282" spans="2:19">
      <c r="B3282" s="5">
        <v>1973</v>
      </c>
      <c r="C3282" s="32">
        <v>0</v>
      </c>
      <c r="D3282" s="32">
        <v>0</v>
      </c>
      <c r="E3282" s="32">
        <v>0</v>
      </c>
      <c r="F3282" s="32">
        <v>0</v>
      </c>
      <c r="G3282" s="32">
        <v>0</v>
      </c>
      <c r="H3282" s="32">
        <v>0</v>
      </c>
      <c r="I3282" s="32">
        <v>0</v>
      </c>
      <c r="J3282" s="32">
        <v>0</v>
      </c>
      <c r="K3282" s="32">
        <v>0</v>
      </c>
      <c r="L3282" s="32">
        <v>0</v>
      </c>
      <c r="M3282" s="32">
        <v>0</v>
      </c>
      <c r="N3282" s="32">
        <v>0</v>
      </c>
      <c r="O3282" s="32">
        <f t="shared" si="324"/>
        <v>0</v>
      </c>
      <c r="P3282" s="32">
        <f t="shared" si="323"/>
        <v>0</v>
      </c>
      <c r="Q3282" s="32">
        <f t="shared" si="322"/>
        <v>0</v>
      </c>
      <c r="R3282" s="32">
        <f t="shared" si="321"/>
        <v>0</v>
      </c>
      <c r="S3282" s="32">
        <f t="shared" si="320"/>
        <v>0</v>
      </c>
    </row>
    <row r="3283" spans="2:19">
      <c r="B3283" s="5">
        <v>1972</v>
      </c>
      <c r="C3283" s="32">
        <v>0</v>
      </c>
      <c r="D3283" s="32">
        <v>0</v>
      </c>
      <c r="E3283" s="32">
        <v>0</v>
      </c>
      <c r="F3283" s="32">
        <v>0</v>
      </c>
      <c r="G3283" s="32">
        <v>0</v>
      </c>
      <c r="H3283" s="32">
        <v>0</v>
      </c>
      <c r="I3283" s="32">
        <v>0</v>
      </c>
      <c r="J3283" s="32">
        <v>0</v>
      </c>
      <c r="K3283" s="32">
        <v>0</v>
      </c>
      <c r="L3283" s="32">
        <v>0</v>
      </c>
      <c r="M3283" s="32">
        <v>0</v>
      </c>
      <c r="N3283" s="32">
        <v>0</v>
      </c>
      <c r="O3283" s="32">
        <f t="shared" si="324"/>
        <v>0</v>
      </c>
      <c r="P3283" s="32">
        <f t="shared" si="323"/>
        <v>0</v>
      </c>
      <c r="Q3283" s="32">
        <f t="shared" si="322"/>
        <v>0</v>
      </c>
      <c r="R3283" s="32">
        <f t="shared" si="321"/>
        <v>0</v>
      </c>
      <c r="S3283" s="32">
        <f t="shared" si="320"/>
        <v>0</v>
      </c>
    </row>
    <row r="3284" spans="2:19">
      <c r="B3284" s="5">
        <v>1971</v>
      </c>
      <c r="C3284" s="32">
        <v>0</v>
      </c>
      <c r="D3284" s="32">
        <v>0</v>
      </c>
      <c r="E3284" s="32">
        <v>0</v>
      </c>
      <c r="F3284" s="32">
        <v>0</v>
      </c>
      <c r="G3284" s="32">
        <v>0</v>
      </c>
      <c r="H3284" s="32">
        <v>0</v>
      </c>
      <c r="I3284" s="32">
        <v>0</v>
      </c>
      <c r="J3284" s="32">
        <v>0</v>
      </c>
      <c r="K3284" s="32">
        <v>0</v>
      </c>
      <c r="L3284" s="32">
        <v>0</v>
      </c>
      <c r="M3284" s="32">
        <v>0</v>
      </c>
      <c r="N3284" s="32">
        <v>0</v>
      </c>
      <c r="O3284" s="32">
        <f t="shared" si="324"/>
        <v>0</v>
      </c>
      <c r="P3284" s="32">
        <f t="shared" si="323"/>
        <v>0</v>
      </c>
      <c r="Q3284" s="32">
        <f t="shared" si="322"/>
        <v>0</v>
      </c>
      <c r="R3284" s="32">
        <f t="shared" si="321"/>
        <v>0</v>
      </c>
      <c r="S3284" s="32">
        <f t="shared" si="320"/>
        <v>0</v>
      </c>
    </row>
    <row r="3285" spans="2:19">
      <c r="B3285" s="5">
        <v>1970</v>
      </c>
      <c r="C3285" s="32">
        <v>0</v>
      </c>
      <c r="D3285" s="32">
        <v>0</v>
      </c>
      <c r="E3285" s="32">
        <v>0</v>
      </c>
      <c r="F3285" s="32">
        <v>0</v>
      </c>
      <c r="G3285" s="32">
        <v>0</v>
      </c>
      <c r="H3285" s="32">
        <v>0</v>
      </c>
      <c r="I3285" s="32">
        <v>0</v>
      </c>
      <c r="J3285" s="32">
        <v>0</v>
      </c>
      <c r="K3285" s="32">
        <v>0</v>
      </c>
      <c r="L3285" s="32">
        <v>0</v>
      </c>
      <c r="M3285" s="32">
        <v>0</v>
      </c>
      <c r="N3285" s="32">
        <v>0</v>
      </c>
      <c r="O3285" s="32">
        <f t="shared" si="324"/>
        <v>0</v>
      </c>
      <c r="P3285" s="32">
        <f t="shared" si="323"/>
        <v>0</v>
      </c>
      <c r="Q3285" s="32">
        <f t="shared" si="322"/>
        <v>0</v>
      </c>
      <c r="R3285" s="32">
        <f t="shared" si="321"/>
        <v>0</v>
      </c>
      <c r="S3285" s="32">
        <f t="shared" si="320"/>
        <v>0</v>
      </c>
    </row>
    <row r="3286" spans="2:19">
      <c r="B3286" s="5">
        <v>1969</v>
      </c>
      <c r="C3286" s="32">
        <v>0</v>
      </c>
      <c r="D3286" s="32">
        <v>0</v>
      </c>
      <c r="E3286" s="32">
        <v>0</v>
      </c>
      <c r="F3286" s="32">
        <v>0</v>
      </c>
      <c r="G3286" s="32">
        <v>0</v>
      </c>
      <c r="H3286" s="32">
        <v>0</v>
      </c>
      <c r="I3286" s="32">
        <v>0</v>
      </c>
      <c r="J3286" s="32">
        <v>0</v>
      </c>
      <c r="K3286" s="32">
        <v>0</v>
      </c>
      <c r="L3286" s="32">
        <v>0</v>
      </c>
      <c r="M3286" s="32">
        <v>0</v>
      </c>
      <c r="N3286" s="32">
        <v>0</v>
      </c>
      <c r="O3286" s="32">
        <f t="shared" si="324"/>
        <v>0</v>
      </c>
      <c r="P3286" s="32">
        <f t="shared" si="323"/>
        <v>0</v>
      </c>
      <c r="Q3286" s="32">
        <f t="shared" si="322"/>
        <v>0</v>
      </c>
      <c r="R3286" s="32">
        <f t="shared" si="321"/>
        <v>0</v>
      </c>
      <c r="S3286" s="32">
        <f t="shared" si="320"/>
        <v>0</v>
      </c>
    </row>
    <row r="3287" spans="2:19">
      <c r="B3287" s="5">
        <v>1968</v>
      </c>
      <c r="C3287" s="32">
        <v>0</v>
      </c>
      <c r="D3287" s="32">
        <v>0</v>
      </c>
      <c r="E3287" s="32">
        <v>0</v>
      </c>
      <c r="F3287" s="32">
        <v>0</v>
      </c>
      <c r="G3287" s="32">
        <v>0</v>
      </c>
      <c r="H3287" s="32">
        <v>0</v>
      </c>
      <c r="I3287" s="32">
        <v>0</v>
      </c>
      <c r="J3287" s="32">
        <v>0</v>
      </c>
      <c r="K3287" s="32">
        <v>0</v>
      </c>
      <c r="L3287" s="32">
        <v>0</v>
      </c>
      <c r="M3287" s="32">
        <v>0</v>
      </c>
      <c r="N3287" s="32">
        <v>0</v>
      </c>
      <c r="O3287" s="32">
        <f t="shared" si="324"/>
        <v>0</v>
      </c>
      <c r="P3287" s="32">
        <f t="shared" si="323"/>
        <v>0</v>
      </c>
      <c r="Q3287" s="32">
        <f t="shared" si="322"/>
        <v>0</v>
      </c>
      <c r="R3287" s="32">
        <f t="shared" si="321"/>
        <v>0</v>
      </c>
      <c r="S3287" s="32">
        <f t="shared" si="320"/>
        <v>0</v>
      </c>
    </row>
    <row r="3288" spans="2:19">
      <c r="B3288" s="5">
        <v>1967</v>
      </c>
      <c r="C3288" s="32">
        <v>0</v>
      </c>
      <c r="D3288" s="32">
        <v>0</v>
      </c>
      <c r="E3288" s="32">
        <v>0</v>
      </c>
      <c r="F3288" s="32">
        <v>0</v>
      </c>
      <c r="G3288" s="32">
        <v>0</v>
      </c>
      <c r="H3288" s="32">
        <v>0</v>
      </c>
      <c r="I3288" s="32">
        <v>0</v>
      </c>
      <c r="J3288" s="32">
        <v>0</v>
      </c>
      <c r="K3288" s="32">
        <v>0</v>
      </c>
      <c r="L3288" s="32">
        <v>0</v>
      </c>
      <c r="M3288" s="32">
        <v>0</v>
      </c>
      <c r="N3288" s="32">
        <v>0</v>
      </c>
      <c r="O3288" s="32">
        <f t="shared" si="324"/>
        <v>0</v>
      </c>
      <c r="P3288" s="32">
        <f t="shared" si="323"/>
        <v>0</v>
      </c>
      <c r="Q3288" s="32">
        <f t="shared" si="322"/>
        <v>0</v>
      </c>
      <c r="R3288" s="32">
        <f t="shared" si="321"/>
        <v>0</v>
      </c>
      <c r="S3288" s="32">
        <f t="shared" si="320"/>
        <v>0</v>
      </c>
    </row>
    <row r="3289" spans="2:19">
      <c r="B3289" s="5">
        <v>1966</v>
      </c>
      <c r="C3289" s="32">
        <v>0</v>
      </c>
      <c r="D3289" s="32">
        <v>0</v>
      </c>
      <c r="E3289" s="32">
        <v>0</v>
      </c>
      <c r="F3289" s="32">
        <v>0</v>
      </c>
      <c r="G3289" s="32">
        <v>0</v>
      </c>
      <c r="H3289" s="32">
        <v>0</v>
      </c>
      <c r="I3289" s="32">
        <v>0</v>
      </c>
      <c r="J3289" s="32">
        <v>0</v>
      </c>
      <c r="K3289" s="32">
        <v>0</v>
      </c>
      <c r="L3289" s="32">
        <v>0</v>
      </c>
      <c r="M3289" s="32">
        <v>0</v>
      </c>
      <c r="N3289" s="32">
        <v>0</v>
      </c>
      <c r="O3289" s="32">
        <f t="shared" si="324"/>
        <v>0</v>
      </c>
      <c r="P3289" s="32">
        <f t="shared" si="323"/>
        <v>0</v>
      </c>
      <c r="Q3289" s="32">
        <f t="shared" si="322"/>
        <v>0</v>
      </c>
      <c r="R3289" s="32">
        <f t="shared" si="321"/>
        <v>0</v>
      </c>
      <c r="S3289" s="32">
        <f t="shared" si="320"/>
        <v>0</v>
      </c>
    </row>
    <row r="3290" spans="2:19">
      <c r="B3290" s="5">
        <v>1965</v>
      </c>
      <c r="C3290" s="32">
        <v>0</v>
      </c>
      <c r="D3290" s="32">
        <v>0</v>
      </c>
      <c r="E3290" s="32">
        <v>0</v>
      </c>
      <c r="F3290" s="32">
        <v>0</v>
      </c>
      <c r="G3290" s="32">
        <v>0</v>
      </c>
      <c r="H3290" s="32">
        <v>0</v>
      </c>
      <c r="I3290" s="32">
        <v>0</v>
      </c>
      <c r="J3290" s="32">
        <v>0</v>
      </c>
      <c r="K3290" s="32">
        <v>0</v>
      </c>
      <c r="L3290" s="32">
        <v>0</v>
      </c>
      <c r="M3290" s="32">
        <v>0</v>
      </c>
      <c r="N3290" s="32">
        <v>0</v>
      </c>
      <c r="O3290" s="32">
        <f t="shared" si="324"/>
        <v>0</v>
      </c>
      <c r="P3290" s="32">
        <f t="shared" si="323"/>
        <v>0</v>
      </c>
      <c r="Q3290" s="32">
        <f t="shared" si="322"/>
        <v>0</v>
      </c>
      <c r="R3290" s="32">
        <f t="shared" si="321"/>
        <v>0</v>
      </c>
      <c r="S3290" s="32">
        <f t="shared" si="320"/>
        <v>0</v>
      </c>
    </row>
    <row r="3291" spans="2:19">
      <c r="B3291" s="5">
        <v>1964</v>
      </c>
      <c r="C3291" s="32">
        <v>0</v>
      </c>
      <c r="D3291" s="32">
        <v>0</v>
      </c>
      <c r="E3291" s="32">
        <v>0</v>
      </c>
      <c r="F3291" s="32">
        <v>0</v>
      </c>
      <c r="G3291" s="32">
        <v>0</v>
      </c>
      <c r="H3291" s="32">
        <v>0</v>
      </c>
      <c r="I3291" s="32">
        <v>0</v>
      </c>
      <c r="J3291" s="32">
        <v>0</v>
      </c>
      <c r="K3291" s="32">
        <v>0</v>
      </c>
      <c r="L3291" s="32">
        <v>0</v>
      </c>
      <c r="M3291" s="32">
        <v>0</v>
      </c>
      <c r="N3291" s="32">
        <v>0</v>
      </c>
      <c r="O3291" s="32">
        <f t="shared" si="324"/>
        <v>0</v>
      </c>
      <c r="P3291" s="32">
        <f t="shared" si="323"/>
        <v>0</v>
      </c>
      <c r="Q3291" s="32">
        <f t="shared" si="322"/>
        <v>0</v>
      </c>
      <c r="R3291" s="32">
        <f t="shared" si="321"/>
        <v>0</v>
      </c>
      <c r="S3291" s="32">
        <f t="shared" si="320"/>
        <v>0</v>
      </c>
    </row>
    <row r="3292" spans="2:19">
      <c r="B3292" s="5">
        <v>1963</v>
      </c>
      <c r="C3292" s="32">
        <v>0</v>
      </c>
      <c r="D3292" s="32">
        <v>0</v>
      </c>
      <c r="E3292" s="32">
        <v>0</v>
      </c>
      <c r="F3292" s="32">
        <v>0</v>
      </c>
      <c r="G3292" s="32">
        <v>0</v>
      </c>
      <c r="H3292" s="32">
        <v>0</v>
      </c>
      <c r="I3292" s="32">
        <v>0</v>
      </c>
      <c r="J3292" s="32">
        <v>0</v>
      </c>
      <c r="K3292" s="32">
        <v>0</v>
      </c>
      <c r="L3292" s="32">
        <v>0</v>
      </c>
      <c r="M3292" s="32">
        <v>0</v>
      </c>
      <c r="N3292" s="32">
        <v>0</v>
      </c>
      <c r="O3292" s="32">
        <f t="shared" si="324"/>
        <v>0</v>
      </c>
      <c r="P3292" s="32">
        <f t="shared" si="323"/>
        <v>0</v>
      </c>
      <c r="Q3292" s="32">
        <f t="shared" si="322"/>
        <v>0</v>
      </c>
      <c r="R3292" s="32">
        <f t="shared" si="321"/>
        <v>0</v>
      </c>
      <c r="S3292" s="32">
        <f t="shared" si="320"/>
        <v>0</v>
      </c>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f t="shared" si="324"/>
        <v>0</v>
      </c>
      <c r="P3293" s="32">
        <f t="shared" si="323"/>
        <v>0</v>
      </c>
      <c r="Q3293" s="32">
        <f t="shared" si="322"/>
        <v>0</v>
      </c>
      <c r="R3293" s="32">
        <f t="shared" si="321"/>
        <v>0</v>
      </c>
      <c r="S3293" s="32">
        <f t="shared" si="320"/>
        <v>0</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f t="shared" si="324"/>
        <v>0</v>
      </c>
      <c r="P3294" s="32">
        <f t="shared" si="323"/>
        <v>0</v>
      </c>
      <c r="Q3294" s="32">
        <f t="shared" si="322"/>
        <v>0</v>
      </c>
      <c r="R3294" s="32">
        <f t="shared" si="321"/>
        <v>0</v>
      </c>
      <c r="S3294" s="32">
        <f t="shared" si="320"/>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f t="shared" si="324"/>
        <v>0</v>
      </c>
      <c r="P3295" s="32">
        <f t="shared" si="323"/>
        <v>0</v>
      </c>
      <c r="Q3295" s="32">
        <f t="shared" si="322"/>
        <v>0</v>
      </c>
      <c r="R3295" s="32">
        <f t="shared" si="321"/>
        <v>0</v>
      </c>
      <c r="S3295" s="32">
        <f t="shared" si="320"/>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f t="shared" si="324"/>
        <v>0</v>
      </c>
      <c r="P3296" s="32">
        <f t="shared" si="323"/>
        <v>0</v>
      </c>
      <c r="Q3296" s="32">
        <f t="shared" si="322"/>
        <v>0</v>
      </c>
      <c r="R3296" s="32">
        <f t="shared" si="321"/>
        <v>0</v>
      </c>
      <c r="S3296" s="32">
        <f t="shared" si="320"/>
        <v>0</v>
      </c>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f t="shared" si="324"/>
        <v>0</v>
      </c>
      <c r="P3297" s="32">
        <f t="shared" si="323"/>
        <v>0</v>
      </c>
      <c r="Q3297" s="32">
        <f t="shared" si="322"/>
        <v>0</v>
      </c>
      <c r="R3297" s="32">
        <f t="shared" si="321"/>
        <v>0</v>
      </c>
      <c r="S3297" s="32">
        <f t="shared" si="320"/>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f t="shared" si="324"/>
        <v>0</v>
      </c>
      <c r="P3298" s="32">
        <f t="shared" si="323"/>
        <v>0</v>
      </c>
      <c r="Q3298" s="32">
        <f t="shared" si="322"/>
        <v>0</v>
      </c>
      <c r="R3298" s="32">
        <f t="shared" si="321"/>
        <v>0</v>
      </c>
      <c r="S3298" s="32">
        <f t="shared" si="321"/>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f t="shared" si="324"/>
        <v>0</v>
      </c>
      <c r="P3299" s="32">
        <f t="shared" si="323"/>
        <v>0</v>
      </c>
      <c r="Q3299" s="32">
        <f t="shared" si="322"/>
        <v>0</v>
      </c>
      <c r="R3299" s="32">
        <f t="shared" ref="R3299:S3325" si="325">Q3299</f>
        <v>0</v>
      </c>
      <c r="S3299" s="32">
        <f t="shared" si="325"/>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f t="shared" si="324"/>
        <v>0</v>
      </c>
      <c r="P3300" s="32">
        <f t="shared" si="323"/>
        <v>0</v>
      </c>
      <c r="Q3300" s="32">
        <f t="shared" ref="Q3300:Q3325" si="326">P3300</f>
        <v>0</v>
      </c>
      <c r="R3300" s="32">
        <f t="shared" si="325"/>
        <v>0</v>
      </c>
      <c r="S3300" s="32">
        <f t="shared" si="325"/>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f t="shared" si="324"/>
        <v>0</v>
      </c>
      <c r="P3301" s="32">
        <f t="shared" ref="P3301:P3325" si="327">O3301</f>
        <v>0</v>
      </c>
      <c r="Q3301" s="32">
        <f t="shared" si="326"/>
        <v>0</v>
      </c>
      <c r="R3301" s="32">
        <f t="shared" si="325"/>
        <v>0</v>
      </c>
      <c r="S3301" s="32">
        <f t="shared" si="325"/>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f t="shared" si="324"/>
        <v>0</v>
      </c>
      <c r="P3302" s="32">
        <f t="shared" si="327"/>
        <v>0</v>
      </c>
      <c r="Q3302" s="32">
        <f t="shared" si="326"/>
        <v>0</v>
      </c>
      <c r="R3302" s="32">
        <f t="shared" si="325"/>
        <v>0</v>
      </c>
      <c r="S3302" s="32">
        <f t="shared" si="325"/>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f t="shared" ref="O3303:O3325" si="328">N3303</f>
        <v>0</v>
      </c>
      <c r="P3303" s="32">
        <f t="shared" si="327"/>
        <v>0</v>
      </c>
      <c r="Q3303" s="32">
        <f t="shared" si="326"/>
        <v>0</v>
      </c>
      <c r="R3303" s="32">
        <f t="shared" si="325"/>
        <v>0</v>
      </c>
      <c r="S3303" s="32">
        <f t="shared" si="325"/>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f t="shared" si="328"/>
        <v>0</v>
      </c>
      <c r="P3304" s="32">
        <f t="shared" si="327"/>
        <v>0</v>
      </c>
      <c r="Q3304" s="32">
        <f t="shared" si="326"/>
        <v>0</v>
      </c>
      <c r="R3304" s="32">
        <f t="shared" si="325"/>
        <v>0</v>
      </c>
      <c r="S3304" s="32">
        <f t="shared" si="325"/>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f t="shared" si="328"/>
        <v>0</v>
      </c>
      <c r="P3305" s="32">
        <f t="shared" si="327"/>
        <v>0</v>
      </c>
      <c r="Q3305" s="32">
        <f t="shared" si="326"/>
        <v>0</v>
      </c>
      <c r="R3305" s="32">
        <f t="shared" si="325"/>
        <v>0</v>
      </c>
      <c r="S3305" s="32">
        <f t="shared" si="325"/>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f t="shared" si="328"/>
        <v>0</v>
      </c>
      <c r="P3306" s="32">
        <f t="shared" si="327"/>
        <v>0</v>
      </c>
      <c r="Q3306" s="32">
        <f t="shared" si="326"/>
        <v>0</v>
      </c>
      <c r="R3306" s="32">
        <f t="shared" si="325"/>
        <v>0</v>
      </c>
      <c r="S3306" s="32">
        <f t="shared" si="325"/>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f t="shared" si="328"/>
        <v>0</v>
      </c>
      <c r="P3307" s="32">
        <f t="shared" si="327"/>
        <v>0</v>
      </c>
      <c r="Q3307" s="32">
        <f t="shared" si="326"/>
        <v>0</v>
      </c>
      <c r="R3307" s="32">
        <f t="shared" si="325"/>
        <v>0</v>
      </c>
      <c r="S3307" s="32">
        <f t="shared" si="325"/>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f t="shared" si="328"/>
        <v>0</v>
      </c>
      <c r="P3308" s="32">
        <f t="shared" si="327"/>
        <v>0</v>
      </c>
      <c r="Q3308" s="32">
        <f t="shared" si="326"/>
        <v>0</v>
      </c>
      <c r="R3308" s="32">
        <f t="shared" si="325"/>
        <v>0</v>
      </c>
      <c r="S3308" s="32">
        <f t="shared" si="325"/>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f t="shared" si="328"/>
        <v>0</v>
      </c>
      <c r="P3309" s="32">
        <f t="shared" si="327"/>
        <v>0</v>
      </c>
      <c r="Q3309" s="32">
        <f t="shared" si="326"/>
        <v>0</v>
      </c>
      <c r="R3309" s="32">
        <f t="shared" si="325"/>
        <v>0</v>
      </c>
      <c r="S3309" s="32">
        <f t="shared" si="325"/>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f t="shared" si="328"/>
        <v>0</v>
      </c>
      <c r="P3310" s="32">
        <f t="shared" si="327"/>
        <v>0</v>
      </c>
      <c r="Q3310" s="32">
        <f t="shared" si="326"/>
        <v>0</v>
      </c>
      <c r="R3310" s="32">
        <f t="shared" si="325"/>
        <v>0</v>
      </c>
      <c r="S3310" s="32">
        <f t="shared" si="325"/>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f t="shared" si="328"/>
        <v>0</v>
      </c>
      <c r="P3311" s="32">
        <f t="shared" si="327"/>
        <v>0</v>
      </c>
      <c r="Q3311" s="32">
        <f t="shared" si="326"/>
        <v>0</v>
      </c>
      <c r="R3311" s="32">
        <f t="shared" si="325"/>
        <v>0</v>
      </c>
      <c r="S3311" s="32">
        <f t="shared" si="325"/>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f t="shared" si="328"/>
        <v>0</v>
      </c>
      <c r="P3312" s="32">
        <f t="shared" si="327"/>
        <v>0</v>
      </c>
      <c r="Q3312" s="32">
        <f t="shared" si="326"/>
        <v>0</v>
      </c>
      <c r="R3312" s="32">
        <f t="shared" si="325"/>
        <v>0</v>
      </c>
      <c r="S3312" s="32">
        <f t="shared" si="325"/>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f t="shared" si="328"/>
        <v>0</v>
      </c>
      <c r="P3313" s="32">
        <f t="shared" si="327"/>
        <v>0</v>
      </c>
      <c r="Q3313" s="32">
        <f t="shared" si="326"/>
        <v>0</v>
      </c>
      <c r="R3313" s="32">
        <f t="shared" si="325"/>
        <v>0</v>
      </c>
      <c r="S3313" s="32">
        <f t="shared" si="325"/>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f t="shared" si="328"/>
        <v>0</v>
      </c>
      <c r="P3314" s="32">
        <f t="shared" si="327"/>
        <v>0</v>
      </c>
      <c r="Q3314" s="32">
        <f t="shared" si="326"/>
        <v>0</v>
      </c>
      <c r="R3314" s="32">
        <f t="shared" si="325"/>
        <v>0</v>
      </c>
      <c r="S3314" s="32">
        <f t="shared" si="325"/>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f t="shared" si="328"/>
        <v>0</v>
      </c>
      <c r="P3315" s="32">
        <f t="shared" si="327"/>
        <v>0</v>
      </c>
      <c r="Q3315" s="32">
        <f t="shared" si="326"/>
        <v>0</v>
      </c>
      <c r="R3315" s="32">
        <f t="shared" si="325"/>
        <v>0</v>
      </c>
      <c r="S3315" s="32">
        <f t="shared" si="325"/>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f t="shared" si="328"/>
        <v>0</v>
      </c>
      <c r="P3316" s="32">
        <f t="shared" si="327"/>
        <v>0</v>
      </c>
      <c r="Q3316" s="32">
        <f t="shared" si="326"/>
        <v>0</v>
      </c>
      <c r="R3316" s="32">
        <f t="shared" si="325"/>
        <v>0</v>
      </c>
      <c r="S3316" s="32">
        <f t="shared" si="325"/>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f t="shared" si="328"/>
        <v>0</v>
      </c>
      <c r="P3317" s="32">
        <f t="shared" si="327"/>
        <v>0</v>
      </c>
      <c r="Q3317" s="32">
        <f t="shared" si="326"/>
        <v>0</v>
      </c>
      <c r="R3317" s="32">
        <f t="shared" si="325"/>
        <v>0</v>
      </c>
      <c r="S3317" s="32">
        <f t="shared" si="325"/>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f t="shared" si="328"/>
        <v>0</v>
      </c>
      <c r="P3318" s="32">
        <f t="shared" si="327"/>
        <v>0</v>
      </c>
      <c r="Q3318" s="32">
        <f t="shared" si="326"/>
        <v>0</v>
      </c>
      <c r="R3318" s="32">
        <f t="shared" si="325"/>
        <v>0</v>
      </c>
      <c r="S3318" s="32">
        <f t="shared" si="325"/>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f t="shared" si="328"/>
        <v>0</v>
      </c>
      <c r="P3319" s="32">
        <f t="shared" si="327"/>
        <v>0</v>
      </c>
      <c r="Q3319" s="32">
        <f t="shared" si="326"/>
        <v>0</v>
      </c>
      <c r="R3319" s="32">
        <f t="shared" si="325"/>
        <v>0</v>
      </c>
      <c r="S3319" s="32">
        <f t="shared" si="325"/>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f t="shared" si="328"/>
        <v>0</v>
      </c>
      <c r="P3320" s="32">
        <f t="shared" si="327"/>
        <v>0</v>
      </c>
      <c r="Q3320" s="32">
        <f t="shared" si="326"/>
        <v>0</v>
      </c>
      <c r="R3320" s="32">
        <f t="shared" si="325"/>
        <v>0</v>
      </c>
      <c r="S3320" s="32">
        <f t="shared" si="325"/>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f t="shared" si="328"/>
        <v>0</v>
      </c>
      <c r="P3321" s="32">
        <f t="shared" si="327"/>
        <v>0</v>
      </c>
      <c r="Q3321" s="32">
        <f t="shared" si="326"/>
        <v>0</v>
      </c>
      <c r="R3321" s="32">
        <f t="shared" si="325"/>
        <v>0</v>
      </c>
      <c r="S3321" s="32">
        <f t="shared" si="325"/>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f t="shared" si="328"/>
        <v>0</v>
      </c>
      <c r="P3322" s="32">
        <f t="shared" si="327"/>
        <v>0</v>
      </c>
      <c r="Q3322" s="32">
        <f t="shared" si="326"/>
        <v>0</v>
      </c>
      <c r="R3322" s="32">
        <f t="shared" si="325"/>
        <v>0</v>
      </c>
      <c r="S3322" s="32">
        <f t="shared" si="325"/>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f t="shared" si="328"/>
        <v>0</v>
      </c>
      <c r="P3323" s="32">
        <f t="shared" si="327"/>
        <v>0</v>
      </c>
      <c r="Q3323" s="32">
        <f t="shared" si="326"/>
        <v>0</v>
      </c>
      <c r="R3323" s="32">
        <f t="shared" si="325"/>
        <v>0</v>
      </c>
      <c r="S3323" s="32">
        <f t="shared" si="325"/>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f t="shared" si="328"/>
        <v>0</v>
      </c>
      <c r="P3324" s="32">
        <f t="shared" si="327"/>
        <v>0</v>
      </c>
      <c r="Q3324" s="32">
        <f t="shared" si="326"/>
        <v>0</v>
      </c>
      <c r="R3324" s="32">
        <f t="shared" si="325"/>
        <v>0</v>
      </c>
      <c r="S3324" s="32">
        <f t="shared" si="325"/>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f t="shared" si="328"/>
        <v>0</v>
      </c>
      <c r="P3325" s="32">
        <f t="shared" si="327"/>
        <v>0</v>
      </c>
      <c r="Q3325" s="32">
        <f t="shared" si="326"/>
        <v>0</v>
      </c>
      <c r="R3325" s="32">
        <f t="shared" si="325"/>
        <v>0</v>
      </c>
      <c r="S3325" s="32">
        <f t="shared" si="325"/>
        <v>0</v>
      </c>
    </row>
    <row r="3326" spans="1:19" ht="25.5">
      <c r="A3326" s="60" t="s">
        <v>230</v>
      </c>
      <c r="B3326" s="6" t="s">
        <v>196</v>
      </c>
      <c r="C3326" s="10">
        <f>SUM(C3249:C3325)</f>
        <v>1067055.2</v>
      </c>
      <c r="D3326" s="10">
        <f>SUM(D3248:D3325)</f>
        <v>1086416.82</v>
      </c>
      <c r="E3326" s="10">
        <f>SUM(E3247:E3325)</f>
        <v>1097081.82</v>
      </c>
      <c r="F3326" s="10">
        <f>SUM(F3246:F3325)</f>
        <v>1115787.82</v>
      </c>
      <c r="G3326" s="10">
        <f>SUM(G3245:G3325)</f>
        <v>1117067.82</v>
      </c>
      <c r="H3326" s="10">
        <f>SUM(H3239:H3325)</f>
        <v>1117067.82</v>
      </c>
      <c r="I3326" s="10">
        <f>SUM(I3239:I3325)</f>
        <v>1117067.82</v>
      </c>
      <c r="J3326" s="10">
        <f t="shared" ref="J3326" si="329">SUM(J3239:J3325)</f>
        <v>1117067.82</v>
      </c>
      <c r="K3326" s="10">
        <f>SUM(K3239:K3325)</f>
        <v>1117067.82</v>
      </c>
      <c r="L3326" s="10">
        <f t="shared" ref="L3326" si="330">SUM(L3239:L3325)</f>
        <v>1147425.98</v>
      </c>
      <c r="M3326" s="10">
        <f>SUM(M3239:M3325)</f>
        <v>1147425.98</v>
      </c>
      <c r="N3326" s="10">
        <f>SUM(N3234:N3325)</f>
        <v>1147425.98</v>
      </c>
      <c r="O3326" s="10">
        <f>SUM(O3234:O3325)</f>
        <v>1147425.98</v>
      </c>
      <c r="P3326" s="10">
        <f>SUM(P3234:P3325)</f>
        <v>1147425.98</v>
      </c>
      <c r="Q3326" s="10">
        <f>SUM(Q3234:Q3325)</f>
        <v>1147425.98</v>
      </c>
      <c r="R3326" s="10">
        <f>SUM(R3233:R3325)</f>
        <v>1147425.98</v>
      </c>
      <c r="S3326" s="10">
        <f>SUM(S3233:S3325)</f>
        <v>1147425.98</v>
      </c>
    </row>
    <row r="3327" spans="1:19">
      <c r="A3327" s="61"/>
      <c r="B3327" s="6"/>
      <c r="C3327" s="7"/>
      <c r="D3327" s="7"/>
      <c r="E3327" s="7"/>
      <c r="F3327" s="7"/>
      <c r="G3327" s="7"/>
      <c r="H3327" s="7"/>
      <c r="I3327" s="7"/>
      <c r="J3327" s="7"/>
      <c r="K3327" s="7"/>
      <c r="L3327" s="7"/>
      <c r="M3327" s="9"/>
    </row>
    <row r="3328" spans="1:19">
      <c r="A3328" s="62" t="s">
        <v>231</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231</v>
      </c>
      <c r="B3421" s="6" t="s">
        <v>196</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331">SUM(J3334:J3420)</f>
        <v>0</v>
      </c>
      <c r="K3421" s="10">
        <f>SUM(K3334:K3420)</f>
        <v>0</v>
      </c>
      <c r="L3421" s="10">
        <f t="shared" ref="L3421" si="332">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232</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v>169995.93</v>
      </c>
      <c r="S3424" s="32">
        <f t="shared" ref="S3424" si="333">R3424</f>
        <v>169995.93</v>
      </c>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232</v>
      </c>
      <c r="B3516" s="6" t="s">
        <v>196</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334">SUM(J3429:J3515)</f>
        <v>0</v>
      </c>
      <c r="K3516" s="10">
        <f>SUM(K3429:K3515)</f>
        <v>0</v>
      </c>
      <c r="L3516" s="10">
        <f t="shared" ref="L3516" si="335">SUM(L3429:L3515)</f>
        <v>0</v>
      </c>
      <c r="M3516" s="10">
        <f>SUM(M3429:M3515)</f>
        <v>0</v>
      </c>
      <c r="N3516" s="10">
        <f>SUM(N3424:N3515)</f>
        <v>0</v>
      </c>
      <c r="O3516" s="10">
        <f>SUM(O3424:O3515)</f>
        <v>0</v>
      </c>
      <c r="P3516" s="10">
        <f>SUM(P3424:P3515)</f>
        <v>0</v>
      </c>
      <c r="Q3516" s="10">
        <f>SUM(Q3424:Q3515)</f>
        <v>0</v>
      </c>
      <c r="R3516" s="10">
        <f>SUM(R3423:R3515)</f>
        <v>169995.93</v>
      </c>
      <c r="S3516" s="10">
        <f>SUM(S3423:S3515)</f>
        <v>169995.93</v>
      </c>
    </row>
    <row r="3517" spans="1:19">
      <c r="A3517" s="61"/>
      <c r="B3517" s="6"/>
      <c r="C3517" s="7"/>
      <c r="D3517" s="7"/>
      <c r="E3517" s="7"/>
      <c r="F3517" s="7"/>
      <c r="G3517" s="7"/>
      <c r="H3517" s="7"/>
      <c r="I3517" s="7"/>
      <c r="J3517" s="7"/>
      <c r="K3517" s="7"/>
      <c r="L3517" s="7"/>
      <c r="M3517" s="9"/>
    </row>
    <row r="3518" spans="1:19">
      <c r="A3518" s="62" t="s">
        <v>233</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v>450</v>
      </c>
      <c r="Q3521" s="32">
        <v>450</v>
      </c>
      <c r="R3521" s="32">
        <v>450</v>
      </c>
      <c r="S3521" s="32">
        <f t="shared" ref="S3521" si="336">R3521</f>
        <v>450</v>
      </c>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233</v>
      </c>
      <c r="B3611" s="6" t="s">
        <v>196</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337">SUM(J3524:J3610)</f>
        <v>0</v>
      </c>
      <c r="K3611" s="10">
        <f>SUM(K3524:K3610)</f>
        <v>0</v>
      </c>
      <c r="L3611" s="10">
        <f t="shared" ref="L3611" si="338">SUM(L3524:L3610)</f>
        <v>0</v>
      </c>
      <c r="M3611" s="10">
        <f>SUM(M3524:M3610)</f>
        <v>0</v>
      </c>
      <c r="N3611" s="10">
        <f>SUM(N3519:N3610)</f>
        <v>0</v>
      </c>
      <c r="O3611" s="10">
        <f>SUM(O3519:O3610)</f>
        <v>0</v>
      </c>
      <c r="P3611" s="10">
        <f>SUM(P3519:P3610)</f>
        <v>450</v>
      </c>
      <c r="Q3611" s="10">
        <f>SUM(Q3519:Q3610)</f>
        <v>450</v>
      </c>
      <c r="R3611" s="10">
        <f>SUM(R3518:R3610)</f>
        <v>450</v>
      </c>
      <c r="S3611" s="10">
        <f>SUM(S3518:S3610)</f>
        <v>450</v>
      </c>
    </row>
    <row r="3612" spans="1:19">
      <c r="A3612" s="61"/>
      <c r="B3612" s="6"/>
      <c r="C3612" s="7"/>
      <c r="D3612" s="7"/>
      <c r="E3612" s="7"/>
      <c r="F3612" s="7"/>
      <c r="G3612" s="7"/>
      <c r="H3612" s="7"/>
      <c r="I3612" s="7"/>
      <c r="J3612" s="7"/>
      <c r="K3612" s="7"/>
      <c r="L3612" s="7"/>
      <c r="M3612" s="9"/>
    </row>
    <row r="3613" spans="1:19">
      <c r="A3613" s="62" t="s">
        <v>234</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234</v>
      </c>
      <c r="B3706" s="6" t="s">
        <v>196</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339">SUM(J3619:J3705)</f>
        <v>0</v>
      </c>
      <c r="K3706" s="10">
        <f>SUM(K3619:K3705)</f>
        <v>0</v>
      </c>
      <c r="L3706" s="10">
        <f t="shared" ref="L3706" si="340">SUM(L3619:L3705)</f>
        <v>0</v>
      </c>
      <c r="M3706" s="10">
        <f>SUM(M3619:M3705)</f>
        <v>0</v>
      </c>
      <c r="N3706" s="10">
        <f>SUM(N3614:N3705)</f>
        <v>0</v>
      </c>
      <c r="O3706" s="10">
        <f>SUM(O3614:O3705)</f>
        <v>0</v>
      </c>
      <c r="P3706" s="10">
        <f>SUM(P3614:P3705)</f>
        <v>0</v>
      </c>
      <c r="Q3706" s="10">
        <f>SUM(Q3614:Q3705)</f>
        <v>0</v>
      </c>
      <c r="R3706" s="10">
        <f>SUM(R3613:R3705)</f>
        <v>0</v>
      </c>
      <c r="S3706" s="10">
        <f>SUM(S3613:S3705)</f>
        <v>0</v>
      </c>
    </row>
    <row r="3710" spans="1:19">
      <c r="C3710" s="105"/>
      <c r="D3710" s="105"/>
      <c r="E3710" s="105"/>
      <c r="F3710" s="105"/>
      <c r="G3710" s="105"/>
      <c r="H3710" s="105"/>
      <c r="I3710" s="105"/>
      <c r="J3710" s="105"/>
      <c r="K3710" s="105"/>
      <c r="L3710" s="105"/>
      <c r="M3710" s="105"/>
      <c r="N3710" s="105"/>
      <c r="O3710" s="105"/>
      <c r="P3710" s="105"/>
      <c r="Q3710" s="105"/>
      <c r="R3710" s="105"/>
      <c r="S3710" s="105"/>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S3706"/>
  <sheetViews>
    <sheetView showGridLines="0" zoomScale="60" zoomScaleNormal="60" workbookViewId="0">
      <pane ySplit="1" topLeftCell="A3084" activePane="bottomLeft" state="frozen"/>
      <selection activeCell="A3293" sqref="A3293"/>
      <selection pane="bottomLeft" activeCell="A233" sqref="A23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175</v>
      </c>
    </row>
    <row r="2" spans="1:19" ht="89.25">
      <c r="A2" s="68" t="s">
        <v>176</v>
      </c>
      <c r="B2" s="13" t="s">
        <v>177</v>
      </c>
      <c r="C2" s="14" t="s">
        <v>178</v>
      </c>
      <c r="D2" s="14" t="s">
        <v>179</v>
      </c>
      <c r="E2" s="14" t="s">
        <v>180</v>
      </c>
      <c r="F2" s="14" t="s">
        <v>181</v>
      </c>
      <c r="G2" s="14" t="s">
        <v>182</v>
      </c>
      <c r="H2" s="14" t="s">
        <v>183</v>
      </c>
      <c r="I2" s="14" t="s">
        <v>184</v>
      </c>
      <c r="J2" s="14" t="s">
        <v>185</v>
      </c>
      <c r="K2" s="14" t="s">
        <v>186</v>
      </c>
      <c r="L2" s="14" t="s">
        <v>187</v>
      </c>
      <c r="M2" s="14" t="s">
        <v>188</v>
      </c>
      <c r="N2" s="14" t="s">
        <v>189</v>
      </c>
      <c r="O2" s="14" t="s">
        <v>190</v>
      </c>
      <c r="P2" s="14" t="s">
        <v>191</v>
      </c>
      <c r="Q2" s="14" t="s">
        <v>192</v>
      </c>
      <c r="R2" s="14" t="s">
        <v>193</v>
      </c>
      <c r="S2" s="14" t="s">
        <v>194</v>
      </c>
    </row>
    <row r="3" spans="1:19">
      <c r="A3" s="62" t="s">
        <v>195</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195</v>
      </c>
      <c r="B96" s="6" t="s">
        <v>196</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197</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197</v>
      </c>
      <c r="B191" s="6" t="s">
        <v>196</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198</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198</v>
      </c>
      <c r="B286" s="6" t="s">
        <v>196</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199</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199</v>
      </c>
      <c r="B381" s="6" t="s">
        <v>196</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200</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200</v>
      </c>
      <c r="B476" s="6" t="s">
        <v>196</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201</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201</v>
      </c>
      <c r="B571" s="6" t="s">
        <v>196</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202</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202</v>
      </c>
      <c r="B666" s="6" t="s">
        <v>196</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203</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203</v>
      </c>
      <c r="B761" s="6" t="s">
        <v>196</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204</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204</v>
      </c>
      <c r="B856" s="6" t="s">
        <v>196</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205</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205</v>
      </c>
      <c r="B951" s="6" t="s">
        <v>196</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206</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206</v>
      </c>
      <c r="B1046" s="6" t="s">
        <v>196</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207</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207</v>
      </c>
      <c r="B1141" s="6" t="s">
        <v>196</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208</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208</v>
      </c>
      <c r="B1236" s="6" t="s">
        <v>196</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209</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209</v>
      </c>
      <c r="B1331" s="6" t="s">
        <v>196</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210</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210</v>
      </c>
      <c r="B1426" s="6" t="s">
        <v>196</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211</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211</v>
      </c>
      <c r="B1521" s="6" t="s">
        <v>196</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212</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212</v>
      </c>
      <c r="B1616" s="6" t="s">
        <v>196</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213</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213</v>
      </c>
      <c r="B1711" s="6" t="s">
        <v>196</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214</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214</v>
      </c>
      <c r="B1806" s="6" t="s">
        <v>196</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215</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215</v>
      </c>
      <c r="B1901" s="6" t="s">
        <v>196</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216</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216</v>
      </c>
      <c r="B1996" s="6" t="s">
        <v>196</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217</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217</v>
      </c>
      <c r="B2091" s="6" t="s">
        <v>196</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218</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218</v>
      </c>
      <c r="B2186" s="6" t="s">
        <v>196</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219</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219</v>
      </c>
      <c r="B2281" s="6" t="s">
        <v>196</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220</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220</v>
      </c>
      <c r="B2376" s="6" t="s">
        <v>196</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221</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221</v>
      </c>
      <c r="B2471" s="6" t="s">
        <v>196</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222</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222</v>
      </c>
      <c r="B2566" s="6" t="s">
        <v>196</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223</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223</v>
      </c>
      <c r="B2661" s="6" t="s">
        <v>196</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224</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224</v>
      </c>
      <c r="B2756" s="6" t="s">
        <v>196</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225</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225</v>
      </c>
      <c r="B2851" s="6" t="s">
        <v>196</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226</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226</v>
      </c>
      <c r="B2946" s="6" t="s">
        <v>196</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227</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227</v>
      </c>
      <c r="B3041" s="6" t="s">
        <v>196</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228</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228</v>
      </c>
      <c r="B3136" s="6" t="s">
        <v>196</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229</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229</v>
      </c>
      <c r="B3231" s="6" t="s">
        <v>196</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230</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230</v>
      </c>
      <c r="B3326" s="6" t="s">
        <v>196</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231</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231</v>
      </c>
      <c r="B3421" s="6" t="s">
        <v>196</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232</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232</v>
      </c>
      <c r="B3516" s="6" t="s">
        <v>196</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233</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233</v>
      </c>
      <c r="B3611" s="6" t="s">
        <v>196</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234</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234</v>
      </c>
      <c r="B3706" s="6" t="s">
        <v>196</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1BAB6807B2D244498B81DAF8E7618E6" ma:contentTypeVersion="1" ma:contentTypeDescription="Create a new document." ma:contentTypeScope="" ma:versionID="b534a89076f5185c3dd818d221651b57">
  <xsd:schema xmlns:xsd="http://www.w3.org/2001/XMLSchema" xmlns:xs="http://www.w3.org/2001/XMLSchema" xmlns:p="http://schemas.microsoft.com/office/2006/metadata/properties" xmlns:ns2="c81339e4-cdeb-4d92-80fe-fb9f9651f6bd" targetNamespace="http://schemas.microsoft.com/office/2006/metadata/properties" ma:root="true" ma:fieldsID="1bc2341e4d1c51ef38e49d81f265e978" ns2:_="">
    <xsd:import namespace="c81339e4-cdeb-4d92-80fe-fb9f9651f6bd"/>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1339e4-cdeb-4d92-80fe-fb9f9651f6bd"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B32135-4C19-454B-9414-225BDF8C74F4}">
  <ds:schemaRefs>
    <ds:schemaRef ds:uri="http://schemas.microsoft.com/sharepoint/v3/contenttype/forms"/>
  </ds:schemaRefs>
</ds:datastoreItem>
</file>

<file path=customXml/itemProps2.xml><?xml version="1.0" encoding="utf-8"?>
<ds:datastoreItem xmlns:ds="http://schemas.openxmlformats.org/officeDocument/2006/customXml" ds:itemID="{A6AAF1A4-DA22-4C83-B141-E0B341E6F28D}">
  <ds:schemaRefs>
    <ds:schemaRef ds:uri="http://purl.org/dc/elements/1.1/"/>
    <ds:schemaRef ds:uri="http://schemas.microsoft.com/office/2006/metadata/properties"/>
    <ds:schemaRef ds:uri="http://purl.org/dc/terms/"/>
    <ds:schemaRef ds:uri="http://schemas.openxmlformats.org/package/2006/metadata/core-properties"/>
    <ds:schemaRef ds:uri="c81339e4-cdeb-4d92-80fe-fb9f9651f6bd"/>
    <ds:schemaRef ds:uri="http://purl.org/dc/dcmitype/"/>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11BD8C04-6C45-4891-938E-EC6DB1ADE7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1339e4-cdeb-4d92-80fe-fb9f9651f6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Stammdaten</vt:lpstr>
      <vt:lpstr>Ausfüllhilfe</vt:lpstr>
      <vt:lpstr>Datenabfrage</vt:lpstr>
      <vt:lpstr>Netzbetreiber_Anlagevermögen</vt:lpstr>
      <vt:lpstr>Verpächter_Anlagevermögen</vt:lpstr>
      <vt:lpstr>Datenabfrage!Druckbereich</vt:lpstr>
      <vt:lpstr>Stammdaten!Druckbereich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0x01010091BAB6807B2D244498B81DAF8E7618E6</vt:lpwstr>
  </property>
</Properties>
</file>